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15" windowWidth="18315" windowHeight="10665"/>
  </bookViews>
  <sheets>
    <sheet name="РД" sheetId="2" r:id="rId1"/>
  </sheets>
  <definedNames>
    <definedName name="_xlnm.Print_Titles" localSheetId="0">РД!$7:$11</definedName>
    <definedName name="_xlnm.Print_Area" localSheetId="0">РД!$A$1:$I$107</definedName>
  </definedNames>
  <calcPr calcId="145621" fullPrecision="0"/>
</workbook>
</file>

<file path=xl/calcChain.xml><?xml version="1.0" encoding="utf-8"?>
<calcChain xmlns="http://schemas.openxmlformats.org/spreadsheetml/2006/main">
  <c r="H49" i="2" l="1"/>
  <c r="G49" i="2"/>
  <c r="G96" i="2" l="1"/>
  <c r="I103" i="2"/>
  <c r="G103" i="2" l="1"/>
  <c r="H103" i="2" l="1"/>
  <c r="J97" i="2" l="1"/>
  <c r="F100" i="2"/>
  <c r="H106" i="2" l="1"/>
  <c r="I106" i="2" s="1"/>
  <c r="I86" i="2" l="1"/>
  <c r="I87" i="2"/>
  <c r="H86" i="2"/>
  <c r="H87" i="2"/>
  <c r="G86" i="2"/>
  <c r="G87" i="2"/>
  <c r="F86" i="2"/>
  <c r="F87" i="2"/>
  <c r="E86" i="2"/>
  <c r="E87" i="2"/>
  <c r="G104" i="2" l="1"/>
  <c r="E78" i="2" l="1"/>
  <c r="E79" i="2"/>
  <c r="E80" i="2"/>
  <c r="E81" i="2"/>
  <c r="E82" i="2"/>
  <c r="E83" i="2"/>
  <c r="E84" i="2"/>
  <c r="E85" i="2"/>
  <c r="E88" i="2"/>
  <c r="E89" i="2"/>
  <c r="E76" i="2"/>
  <c r="E77" i="2"/>
  <c r="E66" i="2"/>
  <c r="E67" i="2"/>
  <c r="E68" i="2"/>
  <c r="E69" i="2"/>
  <c r="E70" i="2"/>
  <c r="E71" i="2"/>
  <c r="E72" i="2"/>
  <c r="E73" i="2"/>
  <c r="E74" i="2"/>
  <c r="E65" i="2"/>
  <c r="E55" i="2"/>
  <c r="E57" i="2"/>
  <c r="E58" i="2"/>
  <c r="E59" i="2"/>
  <c r="E60" i="2"/>
  <c r="E61" i="2"/>
  <c r="E62" i="2"/>
  <c r="E63" i="2"/>
  <c r="E54" i="2"/>
  <c r="C77" i="2"/>
  <c r="C76" i="2"/>
  <c r="C65" i="2"/>
  <c r="C54" i="2"/>
  <c r="G35" i="2" l="1"/>
  <c r="G67" i="2" l="1"/>
  <c r="H67" i="2"/>
  <c r="I67" i="2"/>
  <c r="F67" i="2"/>
  <c r="G52" i="2" l="1"/>
  <c r="G105" i="2" s="1"/>
  <c r="F78" i="2" l="1"/>
  <c r="F79" i="2"/>
  <c r="F80" i="2"/>
  <c r="F81" i="2"/>
  <c r="F82" i="2"/>
  <c r="F83" i="2"/>
  <c r="F84" i="2"/>
  <c r="F85" i="2"/>
  <c r="F88" i="2"/>
  <c r="F89" i="2"/>
  <c r="F77" i="2"/>
  <c r="G78" i="2"/>
  <c r="H78" i="2"/>
  <c r="I78" i="2"/>
  <c r="G79" i="2"/>
  <c r="H79" i="2"/>
  <c r="I79" i="2"/>
  <c r="G80" i="2"/>
  <c r="H80" i="2"/>
  <c r="I80" i="2"/>
  <c r="G81" i="2"/>
  <c r="H81" i="2"/>
  <c r="I81" i="2"/>
  <c r="G82" i="2"/>
  <c r="H82" i="2"/>
  <c r="I82" i="2"/>
  <c r="G83" i="2"/>
  <c r="H83" i="2"/>
  <c r="I83" i="2"/>
  <c r="G84" i="2"/>
  <c r="H84" i="2"/>
  <c r="I84" i="2"/>
  <c r="G85" i="2"/>
  <c r="H85" i="2"/>
  <c r="I85" i="2"/>
  <c r="G88" i="2"/>
  <c r="H88" i="2"/>
  <c r="I88" i="2"/>
  <c r="G89" i="2"/>
  <c r="H89" i="2"/>
  <c r="I89" i="2"/>
  <c r="H77" i="2"/>
  <c r="I77" i="2"/>
  <c r="F66" i="2"/>
  <c r="F68" i="2"/>
  <c r="F69" i="2"/>
  <c r="F70" i="2"/>
  <c r="F71" i="2"/>
  <c r="F72" i="2"/>
  <c r="F73" i="2"/>
  <c r="F74" i="2"/>
  <c r="F65" i="2"/>
  <c r="F54" i="2" l="1"/>
  <c r="F55" i="2"/>
  <c r="F56" i="2"/>
  <c r="F57" i="2"/>
  <c r="F59" i="2"/>
  <c r="F60" i="2"/>
  <c r="G62" i="2"/>
  <c r="H62" i="2"/>
  <c r="I62" i="2"/>
  <c r="F62" i="2"/>
  <c r="F61" i="2"/>
  <c r="I96" i="2" l="1"/>
  <c r="H96" i="2"/>
  <c r="G54" i="2"/>
  <c r="G55" i="2"/>
  <c r="G57" i="2"/>
  <c r="G58" i="2"/>
  <c r="G59" i="2"/>
  <c r="G60" i="2"/>
  <c r="G61" i="2"/>
  <c r="G63" i="2"/>
  <c r="I104" i="2"/>
  <c r="G77" i="2"/>
  <c r="G90" i="2" s="1"/>
  <c r="G65" i="2"/>
  <c r="G70" i="2"/>
  <c r="G66" i="2"/>
  <c r="G68" i="2"/>
  <c r="G69" i="2"/>
  <c r="G71" i="2"/>
  <c r="G72" i="2"/>
  <c r="G73" i="2"/>
  <c r="G74" i="2"/>
  <c r="I54" i="2"/>
  <c r="I55" i="2"/>
  <c r="I57" i="2"/>
  <c r="I58" i="2"/>
  <c r="I59" i="2"/>
  <c r="I60" i="2"/>
  <c r="I61" i="2"/>
  <c r="I63" i="2"/>
  <c r="H54" i="2"/>
  <c r="H55" i="2"/>
  <c r="H57" i="2"/>
  <c r="H58" i="2"/>
  <c r="H59" i="2"/>
  <c r="H60" i="2"/>
  <c r="H61" i="2"/>
  <c r="H63" i="2"/>
  <c r="F63" i="2"/>
  <c r="H35" i="2"/>
  <c r="H52" i="2"/>
  <c r="I35" i="2"/>
  <c r="I52" i="2"/>
  <c r="H65" i="2"/>
  <c r="H66" i="2"/>
  <c r="H68" i="2"/>
  <c r="H69" i="2"/>
  <c r="H70" i="2"/>
  <c r="H71" i="2"/>
  <c r="H72" i="2"/>
  <c r="H73" i="2"/>
  <c r="H74" i="2"/>
  <c r="I65" i="2"/>
  <c r="I66" i="2"/>
  <c r="I68" i="2"/>
  <c r="I69" i="2"/>
  <c r="I70" i="2"/>
  <c r="I71" i="2"/>
  <c r="I72" i="2"/>
  <c r="I73" i="2"/>
  <c r="I74" i="2"/>
  <c r="F58" i="2"/>
  <c r="G76" i="2"/>
  <c r="H104" i="2"/>
  <c r="H76" i="2"/>
  <c r="I76" i="2"/>
  <c r="H105" i="2" l="1"/>
  <c r="H107" i="2" s="1"/>
  <c r="G75" i="2"/>
  <c r="G107" i="2"/>
  <c r="G64" i="2"/>
  <c r="I105" i="2"/>
  <c r="I107" i="2" s="1"/>
  <c r="H75" i="2"/>
  <c r="H64" i="2"/>
  <c r="H90" i="2"/>
  <c r="I90" i="2"/>
  <c r="I75" i="2"/>
  <c r="I64" i="2"/>
</calcChain>
</file>

<file path=xl/sharedStrings.xml><?xml version="1.0" encoding="utf-8"?>
<sst xmlns="http://schemas.openxmlformats.org/spreadsheetml/2006/main" count="182" uniqueCount="168">
  <si>
    <t>Северная железная дорога - филиал ОАО "РЖД"                                       (ООО "Русэнергосбыт")</t>
  </si>
  <si>
    <t>Вологодское РДУ</t>
  </si>
  <si>
    <t>по данным контрольного замера</t>
  </si>
  <si>
    <t>Управляющие</t>
  </si>
  <si>
    <t>воздействия на</t>
  </si>
  <si>
    <t>отключение</t>
  </si>
  <si>
    <t>потребителей</t>
  </si>
  <si>
    <t>воздействия</t>
  </si>
  <si>
    <t>Потребители, подключенные под</t>
  </si>
  <si>
    <t>Объёмы воздействия ПА</t>
  </si>
  <si>
    <t>на потребителя</t>
  </si>
  <si>
    <t>Сетевые и иные</t>
  </si>
  <si>
    <t>организации,</t>
  </si>
  <si>
    <t>ответственные за</t>
  </si>
  <si>
    <t>подключение</t>
  </si>
  <si>
    <t>управляющие воздействия ПА</t>
  </si>
  <si>
    <t>Противоаварийная</t>
  </si>
  <si>
    <t>автоматика,</t>
  </si>
  <si>
    <t>формирующая и</t>
  </si>
  <si>
    <t>реализующая эти</t>
  </si>
  <si>
    <t>потребителей под САОН</t>
  </si>
  <si>
    <t>РЕЕСТР</t>
  </si>
  <si>
    <t>потребителей, подключенных к устройствам противоаварийной автоматики (САОН)</t>
  </si>
  <si>
    <t>Приложение 1</t>
  </si>
  <si>
    <t>ОЗ РДУ</t>
  </si>
  <si>
    <t>1 ступень</t>
  </si>
  <si>
    <t>САОН Вологодская</t>
  </si>
  <si>
    <t>Филиал ОАО "ФСК ЕЭС" Вологодское ПМЭС</t>
  </si>
  <si>
    <t>с/х потребители ПС Сокол</t>
  </si>
  <si>
    <t>население г. Сокол</t>
  </si>
  <si>
    <t>ОАО "Соколстром" - промыш. строй. материалы</t>
  </si>
  <si>
    <t>ОАО "Сухонский МК" - пищевая промыш-ть</t>
  </si>
  <si>
    <t>ОАО "ВОМЗ" - машиностроение</t>
  </si>
  <si>
    <t>ООО "Западная котельная"</t>
  </si>
  <si>
    <t>ОАО "Бываловский машиностроительный завод" -машиностроение</t>
  </si>
  <si>
    <t>САОН  Череповецкая</t>
  </si>
  <si>
    <t>ОАО "Аммофос" - химическая промышленность</t>
  </si>
  <si>
    <t>ОАО "Аммофос"</t>
  </si>
  <si>
    <t>ОАО "Северсталь" - черная металлургия</t>
  </si>
  <si>
    <t>ОАО "Северсталь"</t>
  </si>
  <si>
    <t>Итого 1 ступень САОН</t>
  </si>
  <si>
    <t>2 ступень</t>
  </si>
  <si>
    <t>Грязовецкая ЛПУМГ ОАО "Севергазпром" КС-17  - трубопроводный газовый транспорт</t>
  </si>
  <si>
    <t>ОАО "Вологодский машиностроительный завод" - машиностроение</t>
  </si>
  <si>
    <t>ОАО "Вологодский станкозавод" - машиностроение</t>
  </si>
  <si>
    <t>Вологодский ВРЗ филиал ОАО "РЖД" - машиностроение</t>
  </si>
  <si>
    <t>ФГУ Комбинат "Заречье" - гос. резервы (склады)</t>
  </si>
  <si>
    <t>с/х потребители с ПС Западная</t>
  </si>
  <si>
    <t>с/х потребители ВЛ-110кВ Н.Погост с ПС Харовск (т)</t>
  </si>
  <si>
    <t>САОН ПС Череповецкая</t>
  </si>
  <si>
    <t>Итого 2 ступень САОН</t>
  </si>
  <si>
    <t>Итого  САОН по ОЗ Вологодского РДУ</t>
  </si>
  <si>
    <t>с/х потребители, население</t>
  </si>
  <si>
    <t>ОН  Череповец</t>
  </si>
  <si>
    <t>УОН СН на РПП-2</t>
  </si>
  <si>
    <t>Филиал ОАО "МРСК Северо-Запада" "Вологдаэнерго"</t>
  </si>
  <si>
    <t>в операционной зоне Филиала ОАО "СО  ЕЭС" ОДУ Центра</t>
  </si>
  <si>
    <t>35кВ Молочное</t>
  </si>
  <si>
    <t>СХПК комбинат "Тепличный" - сельское хозяйство</t>
  </si>
  <si>
    <t>35 кВ Усть-Кубенское, Корнилово</t>
  </si>
  <si>
    <t>10кВ, Оларево, Сухонский, Новое, Агроснаб, Обросово</t>
  </si>
  <si>
    <t>35кВ ЛДК</t>
  </si>
  <si>
    <t>6кВ П/я-2 яч. 20</t>
  </si>
  <si>
    <t>6кВ П/я-1 яч. 21</t>
  </si>
  <si>
    <t>35кВ Маега</t>
  </si>
  <si>
    <t>ОАО "В.Устюгский РМЗ" - машиностроение</t>
  </si>
  <si>
    <t>ЗАО "В.Устюгская кистещеточная фабрика" - лёгкая промышленность</t>
  </si>
  <si>
    <t>6кВ ф.Город-3</t>
  </si>
  <si>
    <t>ЗАО "Новаторский ЛПК" - лесное хозяйство</t>
  </si>
  <si>
    <t>4-00</t>
  </si>
  <si>
    <t>ВЛ-35кВ Сок.ЦБК-1, 2</t>
  </si>
  <si>
    <t>Промзона</t>
  </si>
  <si>
    <t>6кВ Керамик-1, 2</t>
  </si>
  <si>
    <t>6кВ Молокозавод-1, 2</t>
  </si>
  <si>
    <t>ВЛ-110кВ Сухонский ЦБЗ-1, 2</t>
  </si>
  <si>
    <t>ООО "Сухонский ЦБК", ОАО "Сокольский ДОК" - деревообработка</t>
  </si>
  <si>
    <t>с/х потребители ПС Вологда-Южная</t>
  </si>
  <si>
    <t>35кВ Можайское, Надеево</t>
  </si>
  <si>
    <t>задание</t>
  </si>
  <si>
    <t>% выполнения</t>
  </si>
  <si>
    <t>население г. Вологда</t>
  </si>
  <si>
    <t>6кВ ф.Промзона-1, 2, ж/д станция, очистные-1</t>
  </si>
  <si>
    <t>10кВ КС-17 все двигатели, Желтиково, Свистуново, Юношеское, Ленинград-2, КОС, Заемье</t>
  </si>
  <si>
    <t>6кВ ф.Город-2</t>
  </si>
  <si>
    <t>по результатам  контрольного замера</t>
  </si>
  <si>
    <t>ВЛ-110кВ Печаткино-1, 2</t>
  </si>
  <si>
    <t>ЗАО "Солдек" - деревообработка</t>
  </si>
  <si>
    <t>6кВ ТМК, 10кВ Сотамеко+</t>
  </si>
  <si>
    <t>ОАО "Сотамеко-Плюс" - деревообработка</t>
  </si>
  <si>
    <t>110 кВ Очистные-1</t>
  </si>
  <si>
    <t>ООО "Вологодская Бумажная Мануфактура"                                (Сокольский ЦБК) - деревообработка</t>
  </si>
  <si>
    <t>ВЛ-110кВ ОМЗ-1, 2</t>
  </si>
  <si>
    <t>ВЛ-110кВ ВПЗ-1, 2</t>
  </si>
  <si>
    <t>6кВ ф.Тепличный-1, 2</t>
  </si>
  <si>
    <t>6кВ ф.Керамик</t>
  </si>
  <si>
    <t>ООО "Рослесмаш" , ООО "Опытный завод" - машиностроение</t>
  </si>
  <si>
    <t>6кВ ф.БМЗ-1, 2, РТП-25</t>
  </si>
  <si>
    <t>10кВ ф.тролейбусная-1, 2</t>
  </si>
  <si>
    <t>ОАО "Вологдаэлектротранс" - транспорт</t>
  </si>
  <si>
    <t>35кВ Северная, 6кВ ф.город-1, 2 , РП-35, РП-37</t>
  </si>
  <si>
    <t>6кВ ф.Станкозавод-1, 2, 3, 4</t>
  </si>
  <si>
    <t>ООО "Грайф-Вологда" -машиностроение</t>
  </si>
  <si>
    <t>6кВ ф.Грайф-1, 2</t>
  </si>
  <si>
    <t>ОАО "Транс-Альфа" - машиностроение</t>
  </si>
  <si>
    <t>6кВ ф.РМЗ-1, 2</t>
  </si>
  <si>
    <t>6кВ ф.Железная дорога-1</t>
  </si>
  <si>
    <t>Северная железная дорога - филиал ОАО "РЖД" СЖД</t>
  </si>
  <si>
    <t>Филиал ОАО "РЖД" СЖД - потребители</t>
  </si>
  <si>
    <t>МУП "Коммунальные системы" - ЖКХ</t>
  </si>
  <si>
    <t>6кВ ф.ВРЗ-1, 2, 3</t>
  </si>
  <si>
    <t>6кВ ф.Метапласт-1, спецпроект</t>
  </si>
  <si>
    <t>ООО "Спецпроект" - машиностроение</t>
  </si>
  <si>
    <t>ГП ВО "Областные электротеплосети" - население пос.Лукьяново</t>
  </si>
  <si>
    <t>ГП ВО "Областные электротеплосети" - население</t>
  </si>
  <si>
    <t>ГП ВО "Областные электротеплосети" - население п. Молочное</t>
  </si>
  <si>
    <t>ООО "Энерготранзит Альфа" - машиностроение</t>
  </si>
  <si>
    <t>Подстанция</t>
  </si>
  <si>
    <t>Присоединение</t>
  </si>
  <si>
    <t>ПС 220 Сокол</t>
  </si>
  <si>
    <t>ПС 220 Вологда-Южная</t>
  </si>
  <si>
    <t>ПС 110 кВ ГПП-1</t>
  </si>
  <si>
    <t>ПС 220 кВ Ростилово</t>
  </si>
  <si>
    <t>ПС 110 кВ Западная</t>
  </si>
  <si>
    <t>ПС 220 кВ Харовск (Тяговая)</t>
  </si>
  <si>
    <t>Итого по ПС 220 кВ Вологда-Южная:</t>
  </si>
  <si>
    <t>Итого по ПС 220 кВ Сокол:</t>
  </si>
  <si>
    <t>Итого по ПС 110 кВ Западная:</t>
  </si>
  <si>
    <t>Итого по ПС 110 кВ В.Устюг:</t>
  </si>
  <si>
    <t>ПС 110 кВ В.Устюг</t>
  </si>
  <si>
    <t>УОН СН на ПС 220 кВ Вологда-Южная</t>
  </si>
  <si>
    <t>УОН СН на ПС 220 кВ Сокол</t>
  </si>
  <si>
    <t>УОН СН на ПС 220 кВ Ростилово</t>
  </si>
  <si>
    <t>УОН СН на ПС 110 кВ Западная</t>
  </si>
  <si>
    <t>УОН СН ПС 110 кВ В.Устюг</t>
  </si>
  <si>
    <t>ф.ВМЗ-1, 2</t>
  </si>
  <si>
    <t>ВЛ-110кВ Н.Погост с ПС Харовск (т)</t>
  </si>
  <si>
    <t>6 кВ Лесхоз</t>
  </si>
  <si>
    <t>РУ-10 кВ яч.123,                                           РУ-6 кВ РП-1 яч.8, 11,                            ПС 110 кВ ГПП-2 РП-2 яч.47</t>
  </si>
  <si>
    <t>ПС 110 кВ ГПП-3,              ПС 110 кВ ГПП-12,         ПС-110 кВ ГПП-6,                  ПС-110 кВ ГПП-14</t>
  </si>
  <si>
    <t>ПС 110 кВ ГПП-11,                 ТЭЦ-ПВС,                ПС 110 кВ ГПП-7,                   ПС 110 кВ ГПП-1,                  ПС 110 кВ ГПП-12</t>
  </si>
  <si>
    <t>35кВ СРЗ-1, 2, Золотавцево,           6кВ Будрино, Бобровниково, Калашово, город-4</t>
  </si>
  <si>
    <t>6кВ ф.Город-15, 20, тубдиспансер, 10кВ ф.Город-1, 3, 5, 7, 14, РП-27, Родионцево</t>
  </si>
  <si>
    <t>6кВ ф.Очистные-1, 2</t>
  </si>
  <si>
    <t xml:space="preserve">ГП ВО "Областные электротеплосети" </t>
  </si>
  <si>
    <t>6кВ ф.Ягода</t>
  </si>
  <si>
    <t>ООО "Вологодская ягода"</t>
  </si>
  <si>
    <t>УОН СН ПС 110 Дымково</t>
  </si>
  <si>
    <t>10кВ ф.Каликино</t>
  </si>
  <si>
    <t>10кВ ф. АЗС</t>
  </si>
  <si>
    <t>10кВ ф.Добрынино</t>
  </si>
  <si>
    <t xml:space="preserve">10кВ ф.Мастерские                            </t>
  </si>
  <si>
    <t>35кв ф.Новатор-1, 2</t>
  </si>
  <si>
    <t>35кв ф.Морозовица</t>
  </si>
  <si>
    <t>ОАО "Вологдаавтодор В-У ДРСУ" - транспорт</t>
  </si>
  <si>
    <t>ООО "Тайга-Транзит" - деревообработка, население</t>
  </si>
  <si>
    <t>ОАО "В-У фанерный комбинат Новатор", ООО "Новаторский ДСК" - деревообработка, население</t>
  </si>
  <si>
    <t>Итого по ПС 110 кВ Дымково:</t>
  </si>
  <si>
    <t>ООО "Новаторский ДСК" - деревообработка, население, ОАО "Вологдаавтодор В-У ДРСУ" - транспорт</t>
  </si>
  <si>
    <t>ОН ПС Дымково</t>
  </si>
  <si>
    <t>ПС 110 кВ Дымково</t>
  </si>
  <si>
    <t>ОН ПС Вологда-Южная</t>
  </si>
  <si>
    <t>ОН ПС Сокол</t>
  </si>
  <si>
    <t>ОН ПС Ростилово</t>
  </si>
  <si>
    <t>ОН ПС Западная</t>
  </si>
  <si>
    <t>ОН ПС В.Устюг</t>
  </si>
  <si>
    <t>за 18.06.2014</t>
  </si>
  <si>
    <t>10-00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</si>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</sst>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5" fillId="0" borderId="15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164" fontId="5" fillId="0" borderId="1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top" wrapText="1"/>
    </xf>
    <xf numFmtId="164" fontId="5" fillId="0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2" fillId="0" borderId="0" xfId="0" applyFont="1" applyFill="1"/>
    <xf numFmtId="164" fontId="2" fillId="0" borderId="0" xfId="0" applyNumberFormat="1" applyFont="1" applyFill="1"/>
    <xf numFmtId="0" fontId="6" fillId="0" borderId="13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2" fillId="0" borderId="10" xfId="0" applyFont="1" applyFill="1" applyBorder="1" applyAlignment="1">
      <alignment wrapText="1"/>
    </xf>
    <xf numFmtId="0" fontId="2" fillId="0" borderId="10" xfId="0" quotePrefix="1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15" xfId="0" applyFont="1" applyFill="1" applyBorder="1" applyAlignment="1">
      <alignment vertical="top" wrapText="1"/>
    </xf>
    <xf numFmtId="0" fontId="5" fillId="0" borderId="34" xfId="0" applyFont="1" applyFill="1" applyBorder="1" applyAlignment="1">
      <alignment horizontal="left" vertical="center" wrapText="1"/>
    </xf>
    <xf numFmtId="0" fontId="5" fillId="0" borderId="32" xfId="0" quotePrefix="1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vertical="top" wrapText="1"/>
    </xf>
    <xf numFmtId="0" fontId="5" fillId="0" borderId="35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164" fontId="5" fillId="0" borderId="31" xfId="0" applyNumberFormat="1" applyFont="1" applyFill="1" applyBorder="1" applyAlignment="1">
      <alignment horizontal="center" vertical="center" wrapText="1"/>
    </xf>
    <xf numFmtId="164" fontId="5" fillId="0" borderId="32" xfId="0" applyNumberFormat="1" applyFont="1" applyFill="1" applyBorder="1" applyAlignment="1">
      <alignment horizontal="center" vertical="center" wrapText="1"/>
    </xf>
    <xf numFmtId="164" fontId="5" fillId="0" borderId="3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5" fillId="0" borderId="37" xfId="0" applyFont="1" applyFill="1" applyBorder="1" applyAlignment="1">
      <alignment horizontal="left" vertical="center" wrapText="1"/>
    </xf>
    <xf numFmtId="164" fontId="5" fillId="0" borderId="38" xfId="0" applyNumberFormat="1" applyFont="1" applyFill="1" applyBorder="1" applyAlignment="1">
      <alignment horizontal="center" vertical="center" wrapText="1"/>
    </xf>
    <xf numFmtId="0" fontId="5" fillId="0" borderId="8" xfId="0" quotePrefix="1" applyFont="1" applyFill="1" applyBorder="1" applyAlignment="1">
      <alignment horizontal="left" vertical="top" wrapText="1"/>
    </xf>
    <xf numFmtId="0" fontId="5" fillId="0" borderId="10" xfId="0" quotePrefix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vertical="top" wrapText="1"/>
    </xf>
    <xf numFmtId="0" fontId="5" fillId="0" borderId="10" xfId="0" quotePrefix="1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vertical="top"/>
    </xf>
    <xf numFmtId="0" fontId="2" fillId="0" borderId="39" xfId="0" quotePrefix="1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164" fontId="5" fillId="0" borderId="8" xfId="0" applyNumberFormat="1" applyFont="1" applyFill="1" applyBorder="1" applyAlignment="1">
      <alignment horizontal="center" vertical="top" wrapText="1"/>
    </xf>
    <xf numFmtId="0" fontId="5" fillId="0" borderId="12" xfId="0" quotePrefix="1" applyFont="1" applyFill="1" applyBorder="1" applyAlignment="1">
      <alignment vertical="top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right" vertical="center" wrapText="1"/>
    </xf>
    <xf numFmtId="0" fontId="2" fillId="0" borderId="0" xfId="0" applyFont="1" applyFill="1" applyBorder="1"/>
    <xf numFmtId="164" fontId="5" fillId="0" borderId="40" xfId="0" applyNumberFormat="1" applyFont="1" applyFill="1" applyBorder="1" applyAlignment="1">
      <alignment horizontal="center" vertical="center" wrapText="1"/>
    </xf>
    <xf numFmtId="164" fontId="5" fillId="0" borderId="41" xfId="0" applyNumberFormat="1" applyFont="1" applyFill="1" applyBorder="1" applyAlignment="1">
      <alignment horizontal="center" vertical="center" wrapText="1"/>
    </xf>
    <xf numFmtId="164" fontId="5" fillId="0" borderId="42" xfId="0" applyNumberFormat="1" applyFont="1" applyFill="1" applyBorder="1" applyAlignment="1">
      <alignment horizontal="center" vertical="center" wrapText="1"/>
    </xf>
    <xf numFmtId="164" fontId="5" fillId="0" borderId="43" xfId="0" applyNumberFormat="1" applyFont="1" applyFill="1" applyBorder="1" applyAlignment="1">
      <alignment horizontal="center" vertical="center" wrapText="1"/>
    </xf>
    <xf numFmtId="164" fontId="5" fillId="0" borderId="4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164" fontId="6" fillId="0" borderId="4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0" fontId="6" fillId="0" borderId="22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2" xfId="0" applyFont="1" applyFill="1" applyBorder="1"/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3" xfId="0" applyFont="1" applyFill="1" applyBorder="1"/>
    <xf numFmtId="0" fontId="5" fillId="0" borderId="4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wrapText="1"/>
    </xf>
    <xf numFmtId="0" fontId="5" fillId="0" borderId="5" xfId="0" applyFont="1" applyFill="1" applyBorder="1"/>
    <xf numFmtId="0" fontId="6" fillId="0" borderId="7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164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top"/>
    </xf>
    <xf numFmtId="0" fontId="5" fillId="0" borderId="3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164" fontId="5" fillId="0" borderId="8" xfId="0" applyNumberFormat="1" applyFont="1" applyFill="1" applyBorder="1" applyAlignment="1">
      <alignment horizontal="left" vertical="center" wrapText="1"/>
    </xf>
    <xf numFmtId="164" fontId="5" fillId="0" borderId="10" xfId="0" applyNumberFormat="1" applyFont="1" applyFill="1" applyBorder="1" applyAlignment="1">
      <alignment horizontal="left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9" fontId="5" fillId="0" borderId="0" xfId="1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topLeftCell="A7" zoomScale="90" zoomScaleNormal="90" zoomScaleSheetLayoutView="100" workbookViewId="0">
      <pane xSplit="6" ySplit="6" topLeftCell="G85" activePane="bottomRight" state="frozen"/>
      <selection activeCell="A7" sqref="A7"/>
      <selection pane="topRight" activeCell="E7" sqref="E7"/>
      <selection pane="bottomLeft" activeCell="A14" sqref="A14"/>
      <selection pane="bottomRight" activeCell="L28" sqref="L28"/>
    </sheetView>
  </sheetViews>
  <sheetFormatPr defaultRowHeight="12.75" x14ac:dyDescent="0.2"/>
  <cols>
    <col min="1" max="1" width="6.5703125" style="26" hidden="1" customWidth="1"/>
    <col min="2" max="2" width="13.85546875" style="26" hidden="1" customWidth="1"/>
    <col min="3" max="3" width="13.85546875" style="101" customWidth="1"/>
    <col min="4" max="4" width="18.140625" style="26" hidden="1" customWidth="1"/>
    <col min="5" max="5" width="30.42578125" style="102" customWidth="1"/>
    <col min="6" max="6" width="55.42578125" style="26" customWidth="1"/>
    <col min="7" max="9" width="9.7109375" style="26" customWidth="1"/>
    <col min="10" max="10" width="33.140625" style="26" customWidth="1"/>
    <col min="11" max="16384" width="9.140625" style="26"/>
  </cols>
  <sheetData>
    <row r="1" spans="1:10" ht="18.75" x14ac:dyDescent="0.3">
      <c r="J1" s="103" t="s">
        <v>23</v>
      </c>
    </row>
    <row r="2" spans="1:10" ht="18.75" x14ac:dyDescent="0.3">
      <c r="B2" s="104" t="s">
        <v>21</v>
      </c>
      <c r="C2" s="104"/>
      <c r="D2" s="104"/>
      <c r="E2" s="104"/>
      <c r="F2" s="104"/>
      <c r="G2" s="104"/>
      <c r="H2" s="104"/>
      <c r="I2" s="104"/>
      <c r="J2" s="104"/>
    </row>
    <row r="3" spans="1:10" s="27" customFormat="1" ht="18.75" x14ac:dyDescent="0.3">
      <c r="B3" s="104" t="s">
        <v>22</v>
      </c>
      <c r="C3" s="104"/>
      <c r="D3" s="104"/>
      <c r="E3" s="104"/>
      <c r="F3" s="104"/>
      <c r="G3" s="104"/>
      <c r="H3" s="104"/>
      <c r="I3" s="104"/>
      <c r="J3" s="104"/>
    </row>
    <row r="4" spans="1:10" s="27" customFormat="1" ht="18.75" x14ac:dyDescent="0.3">
      <c r="B4" s="104" t="s">
        <v>56</v>
      </c>
      <c r="C4" s="104"/>
      <c r="D4" s="104"/>
      <c r="E4" s="104"/>
      <c r="F4" s="104"/>
      <c r="G4" s="104"/>
      <c r="H4" s="104"/>
      <c r="I4" s="104"/>
      <c r="J4" s="104"/>
    </row>
    <row r="5" spans="1:10" s="27" customFormat="1" ht="18.75" x14ac:dyDescent="0.3">
      <c r="B5" s="104" t="s">
        <v>84</v>
      </c>
      <c r="C5" s="104"/>
      <c r="D5" s="104"/>
      <c r="E5" s="104"/>
      <c r="F5" s="104"/>
      <c r="G5" s="104"/>
      <c r="H5" s="104"/>
      <c r="I5" s="104"/>
      <c r="J5" s="104"/>
    </row>
    <row r="6" spans="1:10" s="27" customFormat="1" ht="16.5" thickBot="1" x14ac:dyDescent="0.3">
      <c r="C6" s="105"/>
      <c r="E6" s="106"/>
    </row>
    <row r="7" spans="1:10" s="27" customFormat="1" ht="15.75" x14ac:dyDescent="0.25">
      <c r="A7" s="107" t="s">
        <v>24</v>
      </c>
      <c r="B7" s="108" t="s">
        <v>3</v>
      </c>
      <c r="C7" s="108"/>
      <c r="D7" s="108" t="s">
        <v>16</v>
      </c>
      <c r="E7" s="109"/>
      <c r="F7" s="108" t="s">
        <v>8</v>
      </c>
      <c r="G7" s="110" t="s">
        <v>9</v>
      </c>
      <c r="H7" s="111"/>
      <c r="I7" s="112"/>
      <c r="J7" s="113" t="s">
        <v>11</v>
      </c>
    </row>
    <row r="8" spans="1:10" s="27" customFormat="1" ht="15.75" x14ac:dyDescent="0.25">
      <c r="A8" s="114"/>
      <c r="B8" s="115" t="s">
        <v>4</v>
      </c>
      <c r="C8" s="115"/>
      <c r="D8" s="115" t="s">
        <v>17</v>
      </c>
      <c r="E8" s="116"/>
      <c r="F8" s="115" t="s">
        <v>15</v>
      </c>
      <c r="G8" s="117" t="s">
        <v>10</v>
      </c>
      <c r="H8" s="118"/>
      <c r="I8" s="119"/>
      <c r="J8" s="120" t="s">
        <v>12</v>
      </c>
    </row>
    <row r="9" spans="1:10" s="27" customFormat="1" ht="15.75" x14ac:dyDescent="0.25">
      <c r="A9" s="114"/>
      <c r="B9" s="115" t="s">
        <v>5</v>
      </c>
      <c r="C9" s="115" t="s">
        <v>116</v>
      </c>
      <c r="D9" s="115" t="s">
        <v>18</v>
      </c>
      <c r="E9" s="116" t="s">
        <v>117</v>
      </c>
      <c r="F9" s="121"/>
      <c r="G9" s="117" t="s">
        <v>2</v>
      </c>
      <c r="H9" s="118"/>
      <c r="I9" s="119"/>
      <c r="J9" s="120" t="s">
        <v>13</v>
      </c>
    </row>
    <row r="10" spans="1:10" s="27" customFormat="1" ht="16.5" thickBot="1" x14ac:dyDescent="0.3">
      <c r="A10" s="114"/>
      <c r="B10" s="115" t="s">
        <v>6</v>
      </c>
      <c r="C10" s="115"/>
      <c r="D10" s="115" t="s">
        <v>19</v>
      </c>
      <c r="E10" s="116"/>
      <c r="F10" s="121"/>
      <c r="G10" s="117" t="s">
        <v>165</v>
      </c>
      <c r="H10" s="118"/>
      <c r="I10" s="119"/>
      <c r="J10" s="120" t="s">
        <v>14</v>
      </c>
    </row>
    <row r="11" spans="1:10" s="27" customFormat="1" ht="16.5" thickBot="1" x14ac:dyDescent="0.3">
      <c r="A11" s="122"/>
      <c r="B11" s="123"/>
      <c r="C11" s="123"/>
      <c r="D11" s="123" t="s">
        <v>7</v>
      </c>
      <c r="E11" s="124"/>
      <c r="F11" s="125"/>
      <c r="G11" s="80" t="s">
        <v>69</v>
      </c>
      <c r="H11" s="126" t="s">
        <v>166</v>
      </c>
      <c r="I11" s="81" t="s">
        <v>167</v>
      </c>
      <c r="J11" s="127" t="s">
        <v>20</v>
      </c>
    </row>
    <row r="12" spans="1:10" s="27" customFormat="1" ht="16.5" thickBot="1" x14ac:dyDescent="0.3">
      <c r="A12" s="114"/>
      <c r="B12" s="12"/>
      <c r="C12" s="12"/>
      <c r="D12" s="126"/>
      <c r="E12" s="128"/>
      <c r="F12" s="107"/>
      <c r="G12" s="107"/>
      <c r="H12" s="107"/>
      <c r="I12" s="107"/>
      <c r="J12" s="12"/>
    </row>
    <row r="13" spans="1:10" s="27" customFormat="1" ht="15.75" x14ac:dyDescent="0.25">
      <c r="A13" s="129" t="s">
        <v>1</v>
      </c>
      <c r="B13" s="130" t="s">
        <v>25</v>
      </c>
      <c r="C13" s="131" t="s">
        <v>118</v>
      </c>
      <c r="D13" s="95" t="s">
        <v>26</v>
      </c>
      <c r="E13" s="35" t="s">
        <v>85</v>
      </c>
      <c r="F13" s="31" t="s">
        <v>106</v>
      </c>
      <c r="G13" s="16">
        <v>8.9</v>
      </c>
      <c r="H13" s="16">
        <v>3</v>
      </c>
      <c r="I13" s="1">
        <v>4.3</v>
      </c>
      <c r="J13" s="97" t="s">
        <v>27</v>
      </c>
    </row>
    <row r="14" spans="1:10" s="27" customFormat="1" ht="31.5" x14ac:dyDescent="0.25">
      <c r="A14" s="129"/>
      <c r="B14" s="132"/>
      <c r="C14" s="133"/>
      <c r="D14" s="96"/>
      <c r="E14" s="36" t="s">
        <v>74</v>
      </c>
      <c r="F14" s="41" t="s">
        <v>75</v>
      </c>
      <c r="G14" s="15">
        <v>4.0999999999999996</v>
      </c>
      <c r="H14" s="19">
        <v>7.2</v>
      </c>
      <c r="I14" s="15">
        <v>6.2</v>
      </c>
      <c r="J14" s="98"/>
    </row>
    <row r="15" spans="1:10" s="27" customFormat="1" ht="15.75" x14ac:dyDescent="0.25">
      <c r="A15" s="129"/>
      <c r="B15" s="132"/>
      <c r="C15" s="133"/>
      <c r="D15" s="96"/>
      <c r="E15" s="37" t="s">
        <v>89</v>
      </c>
      <c r="F15" s="41" t="s">
        <v>108</v>
      </c>
      <c r="G15" s="15">
        <v>2.2999999999999998</v>
      </c>
      <c r="H15" s="19">
        <v>4.2</v>
      </c>
      <c r="I15" s="15">
        <v>1.6</v>
      </c>
      <c r="J15" s="98"/>
    </row>
    <row r="16" spans="1:10" s="27" customFormat="1" ht="30.75" customHeight="1" x14ac:dyDescent="0.25">
      <c r="A16" s="114"/>
      <c r="B16" s="132"/>
      <c r="C16" s="133"/>
      <c r="D16" s="96"/>
      <c r="E16" s="36" t="s">
        <v>59</v>
      </c>
      <c r="F16" s="41" t="s">
        <v>28</v>
      </c>
      <c r="G16" s="15">
        <v>1.8</v>
      </c>
      <c r="H16" s="19">
        <v>3.7</v>
      </c>
      <c r="I16" s="15">
        <v>3.4</v>
      </c>
      <c r="J16" s="98"/>
    </row>
    <row r="17" spans="1:10" s="27" customFormat="1" ht="37.5" customHeight="1" x14ac:dyDescent="0.25">
      <c r="A17" s="114"/>
      <c r="B17" s="132"/>
      <c r="C17" s="133"/>
      <c r="D17" s="96"/>
      <c r="E17" s="36" t="s">
        <v>60</v>
      </c>
      <c r="F17" s="32" t="s">
        <v>29</v>
      </c>
      <c r="G17" s="4">
        <v>0.5</v>
      </c>
      <c r="H17" s="21">
        <v>1.2</v>
      </c>
      <c r="I17" s="4">
        <v>1.1000000000000001</v>
      </c>
      <c r="J17" s="98"/>
    </row>
    <row r="18" spans="1:10" s="27" customFormat="1" ht="25.5" x14ac:dyDescent="0.25">
      <c r="A18" s="114"/>
      <c r="B18" s="132"/>
      <c r="C18" s="133"/>
      <c r="D18" s="96"/>
      <c r="E18" s="38" t="s">
        <v>70</v>
      </c>
      <c r="F18" s="42" t="s">
        <v>90</v>
      </c>
      <c r="G18" s="4">
        <v>1.5</v>
      </c>
      <c r="H18" s="21">
        <v>3.1</v>
      </c>
      <c r="I18" s="4">
        <v>2.7</v>
      </c>
      <c r="J18" s="98"/>
    </row>
    <row r="19" spans="1:10" s="27" customFormat="1" ht="15.75" x14ac:dyDescent="0.25">
      <c r="A19" s="114"/>
      <c r="B19" s="132"/>
      <c r="C19" s="133"/>
      <c r="D19" s="96"/>
      <c r="E19" s="36" t="s">
        <v>61</v>
      </c>
      <c r="F19" s="32" t="s">
        <v>86</v>
      </c>
      <c r="G19" s="2">
        <v>0.9</v>
      </c>
      <c r="H19" s="21">
        <v>1</v>
      </c>
      <c r="I19" s="2">
        <v>0.7</v>
      </c>
      <c r="J19" s="98"/>
    </row>
    <row r="20" spans="1:10" s="27" customFormat="1" ht="15.75" x14ac:dyDescent="0.25">
      <c r="A20" s="114"/>
      <c r="B20" s="132"/>
      <c r="C20" s="133"/>
      <c r="D20" s="96"/>
      <c r="E20" s="36" t="s">
        <v>72</v>
      </c>
      <c r="F20" s="32" t="s">
        <v>30</v>
      </c>
      <c r="G20" s="2">
        <v>0.6</v>
      </c>
      <c r="H20" s="21">
        <v>1</v>
      </c>
      <c r="I20" s="2">
        <v>0.6</v>
      </c>
      <c r="J20" s="98"/>
    </row>
    <row r="21" spans="1:10" s="27" customFormat="1" ht="15.75" x14ac:dyDescent="0.25">
      <c r="A21" s="114"/>
      <c r="B21" s="132"/>
      <c r="C21" s="133"/>
      <c r="D21" s="96"/>
      <c r="E21" s="36" t="s">
        <v>73</v>
      </c>
      <c r="F21" s="32" t="s">
        <v>31</v>
      </c>
      <c r="G21" s="2">
        <v>0.2</v>
      </c>
      <c r="H21" s="20">
        <v>0.4</v>
      </c>
      <c r="I21" s="2">
        <v>0.3</v>
      </c>
      <c r="J21" s="98"/>
    </row>
    <row r="22" spans="1:10" s="27" customFormat="1" ht="23.25" customHeight="1" thickBot="1" x14ac:dyDescent="0.3">
      <c r="A22" s="114"/>
      <c r="B22" s="132"/>
      <c r="C22" s="134"/>
      <c r="D22" s="96"/>
      <c r="E22" s="39" t="s">
        <v>87</v>
      </c>
      <c r="F22" s="43" t="s">
        <v>88</v>
      </c>
      <c r="G22" s="3">
        <v>0.7</v>
      </c>
      <c r="H22" s="22">
        <v>0.5</v>
      </c>
      <c r="I22" s="3">
        <v>0.6</v>
      </c>
      <c r="J22" s="88"/>
    </row>
    <row r="23" spans="1:10" s="27" customFormat="1" ht="15.75" customHeight="1" x14ac:dyDescent="0.25">
      <c r="A23" s="114"/>
      <c r="B23" s="132"/>
      <c r="C23" s="86" t="s">
        <v>119</v>
      </c>
      <c r="D23" s="96"/>
      <c r="E23" s="40" t="s">
        <v>91</v>
      </c>
      <c r="F23" s="8" t="s">
        <v>32</v>
      </c>
      <c r="G23" s="2">
        <v>26.4</v>
      </c>
      <c r="H23" s="21">
        <v>31.3</v>
      </c>
      <c r="I23" s="4">
        <v>29.7</v>
      </c>
      <c r="J23" s="86" t="s">
        <v>27</v>
      </c>
    </row>
    <row r="24" spans="1:10" s="27" customFormat="1" ht="15.75" customHeight="1" x14ac:dyDescent="0.25">
      <c r="A24" s="114"/>
      <c r="B24" s="132"/>
      <c r="C24" s="87"/>
      <c r="D24" s="96"/>
      <c r="E24" s="91" t="s">
        <v>92</v>
      </c>
      <c r="F24" s="58" t="s">
        <v>115</v>
      </c>
      <c r="G24" s="135">
        <v>6.6</v>
      </c>
      <c r="H24" s="136">
        <v>11.2</v>
      </c>
      <c r="I24" s="137">
        <v>10.6</v>
      </c>
      <c r="J24" s="87"/>
    </row>
    <row r="25" spans="1:10" s="27" customFormat="1" ht="15.75" x14ac:dyDescent="0.25">
      <c r="A25" s="114"/>
      <c r="B25" s="132"/>
      <c r="C25" s="87"/>
      <c r="D25" s="96"/>
      <c r="E25" s="91"/>
      <c r="F25" s="9" t="s">
        <v>33</v>
      </c>
      <c r="G25" s="135"/>
      <c r="H25" s="138"/>
      <c r="I25" s="139"/>
      <c r="J25" s="87"/>
    </row>
    <row r="26" spans="1:10" s="27" customFormat="1" ht="15.75" x14ac:dyDescent="0.25">
      <c r="A26" s="114"/>
      <c r="B26" s="132"/>
      <c r="C26" s="87"/>
      <c r="D26" s="96"/>
      <c r="E26" s="36" t="s">
        <v>57</v>
      </c>
      <c r="F26" s="9" t="s">
        <v>114</v>
      </c>
      <c r="G26" s="2">
        <v>1.6</v>
      </c>
      <c r="H26" s="21">
        <v>3.3</v>
      </c>
      <c r="I26" s="4">
        <v>2.4</v>
      </c>
      <c r="J26" s="87"/>
    </row>
    <row r="27" spans="1:10" s="27" customFormat="1" ht="15.75" x14ac:dyDescent="0.25">
      <c r="A27" s="114"/>
      <c r="B27" s="132"/>
      <c r="C27" s="87"/>
      <c r="D27" s="96"/>
      <c r="E27" s="36" t="s">
        <v>77</v>
      </c>
      <c r="F27" s="140" t="s">
        <v>76</v>
      </c>
      <c r="G27" s="2">
        <v>1.4</v>
      </c>
      <c r="H27" s="21">
        <v>2.4</v>
      </c>
      <c r="I27" s="4">
        <v>2</v>
      </c>
      <c r="J27" s="87"/>
    </row>
    <row r="28" spans="1:10" s="27" customFormat="1" ht="15.75" x14ac:dyDescent="0.25">
      <c r="A28" s="114"/>
      <c r="B28" s="132"/>
      <c r="C28" s="87"/>
      <c r="D28" s="96"/>
      <c r="E28" s="36" t="s">
        <v>94</v>
      </c>
      <c r="F28" s="9" t="s">
        <v>95</v>
      </c>
      <c r="G28" s="2">
        <v>0.8</v>
      </c>
      <c r="H28" s="20">
        <v>1.7</v>
      </c>
      <c r="I28" s="4">
        <v>1</v>
      </c>
      <c r="J28" s="87"/>
    </row>
    <row r="29" spans="1:10" s="27" customFormat="1" ht="15.75" customHeight="1" x14ac:dyDescent="0.25">
      <c r="A29" s="114"/>
      <c r="B29" s="132"/>
      <c r="C29" s="87"/>
      <c r="D29" s="96"/>
      <c r="E29" s="36" t="s">
        <v>93</v>
      </c>
      <c r="F29" s="9" t="s">
        <v>58</v>
      </c>
      <c r="G29" s="2">
        <v>0.7</v>
      </c>
      <c r="H29" s="21">
        <v>0.9</v>
      </c>
      <c r="I29" s="4">
        <v>0.8</v>
      </c>
      <c r="J29" s="87"/>
    </row>
    <row r="30" spans="1:10" s="27" customFormat="1" ht="15.75" customHeight="1" x14ac:dyDescent="0.25">
      <c r="A30" s="114"/>
      <c r="B30" s="132"/>
      <c r="C30" s="87"/>
      <c r="D30" s="96"/>
      <c r="E30" s="36" t="s">
        <v>96</v>
      </c>
      <c r="F30" s="9" t="s">
        <v>34</v>
      </c>
      <c r="G30" s="2">
        <v>0.1</v>
      </c>
      <c r="H30" s="20">
        <v>0.6</v>
      </c>
      <c r="I30" s="4">
        <v>0.4</v>
      </c>
      <c r="J30" s="87"/>
    </row>
    <row r="31" spans="1:10" s="27" customFormat="1" ht="15.75" customHeight="1" x14ac:dyDescent="0.25">
      <c r="A31" s="114"/>
      <c r="B31" s="132"/>
      <c r="C31" s="87"/>
      <c r="D31" s="96"/>
      <c r="E31" s="36" t="s">
        <v>97</v>
      </c>
      <c r="F31" s="9" t="s">
        <v>98</v>
      </c>
      <c r="G31" s="2">
        <v>0.1</v>
      </c>
      <c r="H31" s="20">
        <v>0.1</v>
      </c>
      <c r="I31" s="4">
        <v>0.1</v>
      </c>
      <c r="J31" s="87"/>
    </row>
    <row r="32" spans="1:10" s="27" customFormat="1" ht="56.25" customHeight="1" thickBot="1" x14ac:dyDescent="0.3">
      <c r="A32" s="114"/>
      <c r="B32" s="132"/>
      <c r="C32" s="90"/>
      <c r="D32" s="100"/>
      <c r="E32" s="39" t="s">
        <v>141</v>
      </c>
      <c r="F32" s="10" t="s">
        <v>80</v>
      </c>
      <c r="G32" s="4">
        <v>4.7</v>
      </c>
      <c r="H32" s="20">
        <v>9.1</v>
      </c>
      <c r="I32" s="4">
        <v>9.9</v>
      </c>
      <c r="J32" s="90"/>
    </row>
    <row r="33" spans="1:13" s="27" customFormat="1" ht="39.75" customHeight="1" thickBot="1" x14ac:dyDescent="0.3">
      <c r="A33" s="114"/>
      <c r="B33" s="132"/>
      <c r="C33" s="82" t="s">
        <v>120</v>
      </c>
      <c r="D33" s="99" t="s">
        <v>35</v>
      </c>
      <c r="E33" s="34" t="s">
        <v>137</v>
      </c>
      <c r="F33" s="34" t="s">
        <v>36</v>
      </c>
      <c r="G33" s="141">
        <v>3.9</v>
      </c>
      <c r="H33" s="142">
        <v>1.6</v>
      </c>
      <c r="I33" s="141">
        <v>3.7</v>
      </c>
      <c r="J33" s="85" t="s">
        <v>37</v>
      </c>
    </row>
    <row r="34" spans="1:13" s="27" customFormat="1" ht="105.75" customHeight="1" thickBot="1" x14ac:dyDescent="0.3">
      <c r="A34" s="114"/>
      <c r="B34" s="143"/>
      <c r="C34" s="79" t="s">
        <v>138</v>
      </c>
      <c r="D34" s="99"/>
      <c r="E34" s="83"/>
      <c r="F34" s="5" t="s">
        <v>38</v>
      </c>
      <c r="G34" s="144">
        <v>109.4</v>
      </c>
      <c r="H34" s="82">
        <v>88.5</v>
      </c>
      <c r="I34" s="144">
        <v>123.2</v>
      </c>
      <c r="J34" s="82" t="s">
        <v>39</v>
      </c>
    </row>
    <row r="35" spans="1:13" s="27" customFormat="1" ht="16.5" thickBot="1" x14ac:dyDescent="0.3">
      <c r="A35" s="114"/>
      <c r="B35" s="145" t="s">
        <v>40</v>
      </c>
      <c r="C35" s="146"/>
      <c r="D35" s="147"/>
      <c r="E35" s="148"/>
      <c r="F35" s="5"/>
      <c r="G35" s="6">
        <f>SUM(G13:G34)</f>
        <v>177.2</v>
      </c>
      <c r="H35" s="6">
        <f>SUM(H13:H34)</f>
        <v>176</v>
      </c>
      <c r="I35" s="6">
        <f>SUM(I13:I34)</f>
        <v>205.3</v>
      </c>
      <c r="J35" s="83"/>
    </row>
    <row r="36" spans="1:13" s="27" customFormat="1" ht="65.25" customHeight="1" thickBot="1" x14ac:dyDescent="0.3">
      <c r="A36" s="114"/>
      <c r="B36" s="132" t="s">
        <v>41</v>
      </c>
      <c r="C36" s="82" t="s">
        <v>121</v>
      </c>
      <c r="D36" s="149" t="s">
        <v>26</v>
      </c>
      <c r="E36" s="44" t="s">
        <v>82</v>
      </c>
      <c r="F36" s="30" t="s">
        <v>42</v>
      </c>
      <c r="G36" s="24">
        <v>16.7</v>
      </c>
      <c r="H36" s="24">
        <v>16.899999999999999</v>
      </c>
      <c r="I36" s="24">
        <v>17.3</v>
      </c>
      <c r="J36" s="83" t="s">
        <v>27</v>
      </c>
    </row>
    <row r="37" spans="1:13" s="17" customFormat="1" ht="15.75" customHeight="1" x14ac:dyDescent="0.2">
      <c r="A37" s="150"/>
      <c r="B37" s="132"/>
      <c r="C37" s="86" t="s">
        <v>122</v>
      </c>
      <c r="D37" s="151"/>
      <c r="E37" s="60" t="s">
        <v>134</v>
      </c>
      <c r="F37" s="63" t="s">
        <v>43</v>
      </c>
      <c r="G37" s="64">
        <v>0.1</v>
      </c>
      <c r="H37" s="65">
        <v>0.4</v>
      </c>
      <c r="I37" s="64">
        <v>0.1</v>
      </c>
      <c r="J37" s="152" t="s">
        <v>55</v>
      </c>
    </row>
    <row r="38" spans="1:13" s="27" customFormat="1" ht="15.75" x14ac:dyDescent="0.25">
      <c r="A38" s="114"/>
      <c r="B38" s="132"/>
      <c r="C38" s="87"/>
      <c r="D38" s="151"/>
      <c r="E38" s="59" t="s">
        <v>100</v>
      </c>
      <c r="F38" s="9" t="s">
        <v>44</v>
      </c>
      <c r="G38" s="2">
        <v>0.1</v>
      </c>
      <c r="H38" s="2">
        <v>0.4</v>
      </c>
      <c r="I38" s="2">
        <v>0.3</v>
      </c>
      <c r="J38" s="153"/>
    </row>
    <row r="39" spans="1:13" s="27" customFormat="1" ht="15.75" x14ac:dyDescent="0.25">
      <c r="A39" s="114"/>
      <c r="B39" s="132"/>
      <c r="C39" s="87"/>
      <c r="D39" s="151"/>
      <c r="E39" s="59" t="s">
        <v>109</v>
      </c>
      <c r="F39" s="9" t="s">
        <v>45</v>
      </c>
      <c r="G39" s="2">
        <v>0.1</v>
      </c>
      <c r="H39" s="4">
        <v>1.1000000000000001</v>
      </c>
      <c r="I39" s="2">
        <v>0.3</v>
      </c>
      <c r="J39" s="153"/>
    </row>
    <row r="40" spans="1:13" s="27" customFormat="1" ht="15.75" x14ac:dyDescent="0.25">
      <c r="A40" s="114"/>
      <c r="B40" s="132"/>
      <c r="C40" s="87"/>
      <c r="D40" s="151"/>
      <c r="E40" s="59" t="s">
        <v>102</v>
      </c>
      <c r="F40" s="9" t="s">
        <v>101</v>
      </c>
      <c r="G40" s="2">
        <v>0.3</v>
      </c>
      <c r="H40" s="2">
        <v>0.8</v>
      </c>
      <c r="I40" s="2">
        <v>0.4</v>
      </c>
      <c r="J40" s="153"/>
    </row>
    <row r="41" spans="1:13" s="27" customFormat="1" ht="15.75" x14ac:dyDescent="0.25">
      <c r="A41" s="114"/>
      <c r="B41" s="132"/>
      <c r="C41" s="87"/>
      <c r="D41" s="151"/>
      <c r="E41" s="59" t="s">
        <v>110</v>
      </c>
      <c r="F41" s="9" t="s">
        <v>111</v>
      </c>
      <c r="G41" s="2">
        <v>0</v>
      </c>
      <c r="H41" s="2">
        <v>0</v>
      </c>
      <c r="I41" s="2">
        <v>0</v>
      </c>
      <c r="J41" s="153"/>
    </row>
    <row r="42" spans="1:13" s="27" customFormat="1" ht="15.75" x14ac:dyDescent="0.25">
      <c r="A42" s="114"/>
      <c r="B42" s="132"/>
      <c r="C42" s="87"/>
      <c r="D42" s="151"/>
      <c r="E42" s="59" t="s">
        <v>104</v>
      </c>
      <c r="F42" s="9" t="s">
        <v>103</v>
      </c>
      <c r="G42" s="2">
        <v>0.8</v>
      </c>
      <c r="H42" s="2">
        <v>1.6</v>
      </c>
      <c r="I42" s="2">
        <v>1.5</v>
      </c>
      <c r="J42" s="153"/>
    </row>
    <row r="43" spans="1:13" s="27" customFormat="1" ht="15.75" x14ac:dyDescent="0.25">
      <c r="A43" s="114"/>
      <c r="B43" s="132"/>
      <c r="C43" s="87"/>
      <c r="D43" s="151"/>
      <c r="E43" s="59" t="s">
        <v>105</v>
      </c>
      <c r="F43" s="9" t="s">
        <v>107</v>
      </c>
      <c r="G43" s="2">
        <v>0.1</v>
      </c>
      <c r="H43" s="2">
        <v>0.1</v>
      </c>
      <c r="I43" s="2">
        <v>0.1</v>
      </c>
      <c r="J43" s="153"/>
    </row>
    <row r="44" spans="1:13" s="27" customFormat="1" ht="15.75" x14ac:dyDescent="0.25">
      <c r="A44" s="114"/>
      <c r="B44" s="132"/>
      <c r="C44" s="87"/>
      <c r="D44" s="151"/>
      <c r="E44" s="59" t="s">
        <v>62</v>
      </c>
      <c r="F44" s="9" t="s">
        <v>46</v>
      </c>
      <c r="G44" s="4">
        <v>1.1000000000000001</v>
      </c>
      <c r="H44" s="4">
        <v>1.6</v>
      </c>
      <c r="I44" s="4">
        <v>1.4</v>
      </c>
      <c r="J44" s="153"/>
    </row>
    <row r="45" spans="1:13" s="27" customFormat="1" ht="15.75" x14ac:dyDescent="0.25">
      <c r="A45" s="114"/>
      <c r="B45" s="132"/>
      <c r="C45" s="87"/>
      <c r="D45" s="151"/>
      <c r="E45" s="59" t="s">
        <v>63</v>
      </c>
      <c r="F45" s="9" t="s">
        <v>112</v>
      </c>
      <c r="G45" s="2">
        <v>1.1000000000000001</v>
      </c>
      <c r="H45" s="2">
        <v>1.7</v>
      </c>
      <c r="I45" s="2">
        <v>1.5</v>
      </c>
      <c r="J45" s="153"/>
    </row>
    <row r="46" spans="1:13" s="27" customFormat="1" ht="15.75" x14ac:dyDescent="0.25">
      <c r="A46" s="114"/>
      <c r="B46" s="132"/>
      <c r="C46" s="87"/>
      <c r="D46" s="151"/>
      <c r="E46" s="59" t="s">
        <v>142</v>
      </c>
      <c r="F46" s="9" t="s">
        <v>143</v>
      </c>
      <c r="G46" s="2">
        <v>0.8</v>
      </c>
      <c r="H46" s="2">
        <v>1.5</v>
      </c>
      <c r="I46" s="2">
        <v>1.4</v>
      </c>
      <c r="J46" s="153"/>
    </row>
    <row r="47" spans="1:13" s="27" customFormat="1" ht="15.75" x14ac:dyDescent="0.25">
      <c r="A47" s="114"/>
      <c r="B47" s="132"/>
      <c r="C47" s="87"/>
      <c r="D47" s="151"/>
      <c r="E47" s="59" t="s">
        <v>144</v>
      </c>
      <c r="F47" s="62" t="s">
        <v>145</v>
      </c>
      <c r="G47" s="2">
        <v>0.6</v>
      </c>
      <c r="H47" s="4">
        <v>0.8</v>
      </c>
      <c r="I47" s="2">
        <v>0.8</v>
      </c>
      <c r="J47" s="153"/>
    </row>
    <row r="48" spans="1:13" s="27" customFormat="1" ht="15.75" x14ac:dyDescent="0.25">
      <c r="A48" s="114"/>
      <c r="B48" s="132"/>
      <c r="C48" s="87"/>
      <c r="D48" s="151"/>
      <c r="E48" s="59" t="s">
        <v>64</v>
      </c>
      <c r="F48" s="9" t="s">
        <v>47</v>
      </c>
      <c r="G48" s="4">
        <v>1</v>
      </c>
      <c r="H48" s="4">
        <v>1.2</v>
      </c>
      <c r="I48" s="2">
        <v>0.6</v>
      </c>
      <c r="J48" s="153"/>
      <c r="K48" s="28"/>
      <c r="L48" s="28"/>
      <c r="M48" s="28"/>
    </row>
    <row r="49" spans="1:10" s="27" customFormat="1" ht="37.5" customHeight="1" thickBot="1" x14ac:dyDescent="0.3">
      <c r="A49" s="114"/>
      <c r="B49" s="132"/>
      <c r="C49" s="90"/>
      <c r="D49" s="151"/>
      <c r="E49" s="61" t="s">
        <v>99</v>
      </c>
      <c r="F49" s="10" t="s">
        <v>113</v>
      </c>
      <c r="G49" s="18">
        <f>2.4+1.9+2.3</f>
        <v>6.6</v>
      </c>
      <c r="H49" s="18">
        <f>3.7+3.6+5.4</f>
        <v>12.7</v>
      </c>
      <c r="I49" s="18">
        <v>9.9</v>
      </c>
      <c r="J49" s="154"/>
    </row>
    <row r="50" spans="1:10" s="27" customFormat="1" ht="39" thickBot="1" x14ac:dyDescent="0.3">
      <c r="A50" s="114"/>
      <c r="B50" s="132"/>
      <c r="C50" s="82" t="s">
        <v>123</v>
      </c>
      <c r="D50" s="155"/>
      <c r="E50" s="39" t="s">
        <v>135</v>
      </c>
      <c r="F50" s="33" t="s">
        <v>48</v>
      </c>
      <c r="G50" s="11">
        <v>0.1</v>
      </c>
      <c r="H50" s="11">
        <v>0.1</v>
      </c>
      <c r="I50" s="11">
        <v>0.1</v>
      </c>
      <c r="J50" s="82" t="s">
        <v>0</v>
      </c>
    </row>
    <row r="51" spans="1:10" s="27" customFormat="1" ht="114.75" customHeight="1" thickBot="1" x14ac:dyDescent="0.3">
      <c r="A51" s="114"/>
      <c r="B51" s="143"/>
      <c r="C51" s="79" t="s">
        <v>139</v>
      </c>
      <c r="D51" s="82" t="s">
        <v>49</v>
      </c>
      <c r="E51" s="79"/>
      <c r="F51" s="156" t="s">
        <v>38</v>
      </c>
      <c r="G51" s="79">
        <v>64.599999999999994</v>
      </c>
      <c r="H51" s="141">
        <v>65.900000000000006</v>
      </c>
      <c r="I51" s="141">
        <v>69.2</v>
      </c>
      <c r="J51" s="79" t="s">
        <v>39</v>
      </c>
    </row>
    <row r="52" spans="1:10" s="27" customFormat="1" ht="16.5" thickBot="1" x14ac:dyDescent="0.3">
      <c r="A52" s="114"/>
      <c r="B52" s="92" t="s">
        <v>50</v>
      </c>
      <c r="C52" s="93"/>
      <c r="D52" s="94"/>
      <c r="E52" s="29"/>
      <c r="F52" s="7"/>
      <c r="G52" s="6">
        <f>SUM(G36:G51)</f>
        <v>94.1</v>
      </c>
      <c r="H52" s="6">
        <f>SUM(H36:H51)</f>
        <v>106.8</v>
      </c>
      <c r="I52" s="6">
        <f>SUM(I36:I51)</f>
        <v>104.9</v>
      </c>
      <c r="J52" s="12"/>
    </row>
    <row r="53" spans="1:10" s="27" customFormat="1" ht="16.5" thickBot="1" x14ac:dyDescent="0.3">
      <c r="A53" s="114"/>
      <c r="B53" s="26"/>
      <c r="C53" s="101"/>
      <c r="D53" s="26"/>
      <c r="E53" s="102"/>
      <c r="F53" s="26"/>
      <c r="G53" s="26"/>
      <c r="H53" s="26"/>
      <c r="I53" s="26"/>
      <c r="J53" s="12"/>
    </row>
    <row r="54" spans="1:10" s="27" customFormat="1" ht="15.75" x14ac:dyDescent="0.25">
      <c r="A54" s="114"/>
      <c r="B54" s="86" t="s">
        <v>160</v>
      </c>
      <c r="C54" s="86" t="str">
        <f>C23</f>
        <v>ПС 220 Вологда-Южная</v>
      </c>
      <c r="D54" s="95" t="s">
        <v>129</v>
      </c>
      <c r="E54" s="8" t="str">
        <f t="shared" ref="E54:I55" si="0">E23</f>
        <v>ВЛ-110кВ ОМЗ-1, 2</v>
      </c>
      <c r="F54" s="157" t="str">
        <f t="shared" si="0"/>
        <v>ОАО "ВОМЗ" - машиностроение</v>
      </c>
      <c r="G54" s="16">
        <f t="shared" si="0"/>
        <v>26.4</v>
      </c>
      <c r="H54" s="16">
        <f t="shared" si="0"/>
        <v>31.3</v>
      </c>
      <c r="I54" s="16">
        <f t="shared" si="0"/>
        <v>29.7</v>
      </c>
      <c r="J54" s="97" t="s">
        <v>27</v>
      </c>
    </row>
    <row r="55" spans="1:10" s="27" customFormat="1" ht="15.75" customHeight="1" x14ac:dyDescent="0.25">
      <c r="A55" s="114"/>
      <c r="B55" s="87"/>
      <c r="C55" s="87"/>
      <c r="D55" s="96"/>
      <c r="E55" s="9" t="str">
        <f t="shared" si="0"/>
        <v>ВЛ-110кВ ВПЗ-1, 2</v>
      </c>
      <c r="F55" s="158" t="str">
        <f t="shared" si="0"/>
        <v>ООО "Энерготранзит Альфа" - машиностроение</v>
      </c>
      <c r="G55" s="159">
        <f t="shared" si="0"/>
        <v>6.6</v>
      </c>
      <c r="H55" s="159">
        <f t="shared" si="0"/>
        <v>11.2</v>
      </c>
      <c r="I55" s="159">
        <f t="shared" si="0"/>
        <v>10.6</v>
      </c>
      <c r="J55" s="98"/>
    </row>
    <row r="56" spans="1:10" s="27" customFormat="1" ht="15.75" x14ac:dyDescent="0.25">
      <c r="A56" s="114"/>
      <c r="B56" s="87"/>
      <c r="C56" s="87"/>
      <c r="D56" s="96"/>
      <c r="E56" s="9"/>
      <c r="F56" s="158" t="str">
        <f t="shared" ref="F56:F63" si="1">F25</f>
        <v>ООО "Западная котельная"</v>
      </c>
      <c r="G56" s="159"/>
      <c r="H56" s="159"/>
      <c r="I56" s="159"/>
      <c r="J56" s="98"/>
    </row>
    <row r="57" spans="1:10" s="27" customFormat="1" ht="15.75" x14ac:dyDescent="0.25">
      <c r="A57" s="114"/>
      <c r="B57" s="87"/>
      <c r="C57" s="87"/>
      <c r="D57" s="96"/>
      <c r="E57" s="9" t="str">
        <f t="shared" ref="E57:E63" si="2">E26</f>
        <v>35кВ Молочное</v>
      </c>
      <c r="F57" s="158" t="str">
        <f t="shared" si="1"/>
        <v>ГП ВО "Областные электротеплосети" - население п. Молочное</v>
      </c>
      <c r="G57" s="4">
        <f t="shared" ref="G57:I62" si="3">G26</f>
        <v>1.6</v>
      </c>
      <c r="H57" s="4">
        <f t="shared" si="3"/>
        <v>3.3</v>
      </c>
      <c r="I57" s="4">
        <f t="shared" si="3"/>
        <v>2.4</v>
      </c>
      <c r="J57" s="98"/>
    </row>
    <row r="58" spans="1:10" s="27" customFormat="1" ht="15.75" x14ac:dyDescent="0.25">
      <c r="A58" s="114"/>
      <c r="B58" s="87"/>
      <c r="C58" s="87"/>
      <c r="D58" s="96"/>
      <c r="E58" s="9" t="str">
        <f t="shared" si="2"/>
        <v>35кВ Можайское, Надеево</v>
      </c>
      <c r="F58" s="158" t="str">
        <f t="shared" si="1"/>
        <v>с/х потребители ПС Вологда-Южная</v>
      </c>
      <c r="G58" s="4">
        <f t="shared" si="3"/>
        <v>1.4</v>
      </c>
      <c r="H58" s="4">
        <f t="shared" si="3"/>
        <v>2.4</v>
      </c>
      <c r="I58" s="4">
        <f t="shared" si="3"/>
        <v>2</v>
      </c>
      <c r="J58" s="98"/>
    </row>
    <row r="59" spans="1:10" s="27" customFormat="1" ht="15.75" x14ac:dyDescent="0.25">
      <c r="A59" s="114"/>
      <c r="B59" s="87"/>
      <c r="C59" s="87"/>
      <c r="D59" s="96"/>
      <c r="E59" s="9" t="str">
        <f t="shared" si="2"/>
        <v>6кВ ф.Керамик</v>
      </c>
      <c r="F59" s="9" t="str">
        <f t="shared" si="1"/>
        <v>ООО "Рослесмаш" , ООО "Опытный завод" - машиностроение</v>
      </c>
      <c r="G59" s="4">
        <f t="shared" si="3"/>
        <v>0.8</v>
      </c>
      <c r="H59" s="4">
        <f t="shared" si="3"/>
        <v>1.7</v>
      </c>
      <c r="I59" s="4">
        <f t="shared" si="3"/>
        <v>1</v>
      </c>
      <c r="J59" s="98"/>
    </row>
    <row r="60" spans="1:10" s="27" customFormat="1" ht="15.75" x14ac:dyDescent="0.25">
      <c r="A60" s="114"/>
      <c r="B60" s="87"/>
      <c r="C60" s="87"/>
      <c r="D60" s="96"/>
      <c r="E60" s="9" t="str">
        <f t="shared" si="2"/>
        <v>6кВ ф.Тепличный-1, 2</v>
      </c>
      <c r="F60" s="9" t="str">
        <f t="shared" si="1"/>
        <v>СХПК комбинат "Тепличный" - сельское хозяйство</v>
      </c>
      <c r="G60" s="4">
        <f t="shared" si="3"/>
        <v>0.7</v>
      </c>
      <c r="H60" s="4">
        <f t="shared" si="3"/>
        <v>0.9</v>
      </c>
      <c r="I60" s="4">
        <f t="shared" si="3"/>
        <v>0.8</v>
      </c>
      <c r="J60" s="98"/>
    </row>
    <row r="61" spans="1:10" s="27" customFormat="1" ht="25.5" x14ac:dyDescent="0.25">
      <c r="A61" s="114"/>
      <c r="B61" s="87"/>
      <c r="C61" s="87"/>
      <c r="D61" s="96"/>
      <c r="E61" s="9" t="str">
        <f t="shared" si="2"/>
        <v>6кВ ф.БМЗ-1, 2, РТП-25</v>
      </c>
      <c r="F61" s="2" t="str">
        <f t="shared" si="1"/>
        <v>ОАО "Бываловский машиностроительный завод" -машиностроение</v>
      </c>
      <c r="G61" s="4">
        <f t="shared" si="3"/>
        <v>0.1</v>
      </c>
      <c r="H61" s="4">
        <f t="shared" si="3"/>
        <v>0.6</v>
      </c>
      <c r="I61" s="4">
        <f t="shared" si="3"/>
        <v>0.4</v>
      </c>
      <c r="J61" s="98"/>
    </row>
    <row r="62" spans="1:10" s="27" customFormat="1" ht="15.75" x14ac:dyDescent="0.25">
      <c r="A62" s="114"/>
      <c r="B62" s="87"/>
      <c r="C62" s="87"/>
      <c r="D62" s="96"/>
      <c r="E62" s="9" t="str">
        <f t="shared" si="2"/>
        <v>10кВ ф.тролейбусная-1, 2</v>
      </c>
      <c r="F62" s="9" t="str">
        <f t="shared" si="1"/>
        <v>ОАО "Вологдаэлектротранс" - транспорт</v>
      </c>
      <c r="G62" s="4">
        <f t="shared" si="3"/>
        <v>0.1</v>
      </c>
      <c r="H62" s="4">
        <f t="shared" si="3"/>
        <v>0.1</v>
      </c>
      <c r="I62" s="4">
        <f t="shared" si="3"/>
        <v>0.1</v>
      </c>
      <c r="J62" s="98"/>
    </row>
    <row r="63" spans="1:10" s="27" customFormat="1" ht="44.25" customHeight="1" thickBot="1" x14ac:dyDescent="0.3">
      <c r="A63" s="114"/>
      <c r="B63" s="87"/>
      <c r="C63" s="87"/>
      <c r="D63" s="96"/>
      <c r="E63" s="10" t="str">
        <f t="shared" si="2"/>
        <v>6кВ ф.Город-15, 20, тубдиспансер, 10кВ ф.Город-1, 3, 5, 7, 14, РП-27, Родионцево</v>
      </c>
      <c r="F63" s="156" t="str">
        <f t="shared" si="1"/>
        <v>население г. Вологда</v>
      </c>
      <c r="G63" s="4">
        <f t="shared" ref="G63:I63" si="4">G32</f>
        <v>4.7</v>
      </c>
      <c r="H63" s="4">
        <f t="shared" si="4"/>
        <v>9.1</v>
      </c>
      <c r="I63" s="4">
        <f t="shared" si="4"/>
        <v>9.9</v>
      </c>
      <c r="J63" s="98"/>
    </row>
    <row r="64" spans="1:10" s="27" customFormat="1" ht="16.5" thickBot="1" x14ac:dyDescent="0.3">
      <c r="A64" s="114"/>
      <c r="B64" s="90"/>
      <c r="C64" s="90"/>
      <c r="D64" s="90"/>
      <c r="E64" s="82"/>
      <c r="F64" s="51" t="s">
        <v>124</v>
      </c>
      <c r="G64" s="23">
        <f>SUM(G54:G63)</f>
        <v>42.4</v>
      </c>
      <c r="H64" s="23">
        <f>SUM(H54:H63)</f>
        <v>60.6</v>
      </c>
      <c r="I64" s="23">
        <f>SUM(I54:I63)</f>
        <v>56.9</v>
      </c>
      <c r="J64" s="90"/>
    </row>
    <row r="65" spans="1:10" s="27" customFormat="1" ht="16.5" thickBot="1" x14ac:dyDescent="0.3">
      <c r="A65" s="114"/>
      <c r="B65" s="86" t="s">
        <v>161</v>
      </c>
      <c r="C65" s="86" t="str">
        <f>C13</f>
        <v>ПС 220 Сокол</v>
      </c>
      <c r="D65" s="95" t="s">
        <v>130</v>
      </c>
      <c r="E65" s="45" t="str">
        <f t="shared" ref="E65:I67" si="5">E13</f>
        <v>ВЛ-110кВ Печаткино-1, 2</v>
      </c>
      <c r="F65" s="8" t="str">
        <f t="shared" si="5"/>
        <v>Северная железная дорога - филиал ОАО "РЖД" СЖД</v>
      </c>
      <c r="G65" s="48">
        <f t="shared" si="5"/>
        <v>8.9</v>
      </c>
      <c r="H65" s="16">
        <f t="shared" si="5"/>
        <v>3</v>
      </c>
      <c r="I65" s="16">
        <f t="shared" si="5"/>
        <v>4.3</v>
      </c>
      <c r="J65" s="86" t="s">
        <v>27</v>
      </c>
    </row>
    <row r="66" spans="1:10" s="27" customFormat="1" ht="30" customHeight="1" thickBot="1" x14ac:dyDescent="0.3">
      <c r="A66" s="114"/>
      <c r="B66" s="87"/>
      <c r="C66" s="87"/>
      <c r="D66" s="87"/>
      <c r="E66" s="46" t="str">
        <f t="shared" si="5"/>
        <v>ВЛ-110кВ Сухонский ЦБЗ-1, 2</v>
      </c>
      <c r="F66" s="9" t="str">
        <f t="shared" si="5"/>
        <v>ООО "Сухонский ЦБК", ОАО "Сокольский ДОК" - деревообработка</v>
      </c>
      <c r="G66" s="48">
        <f t="shared" si="5"/>
        <v>4.0999999999999996</v>
      </c>
      <c r="H66" s="16">
        <f t="shared" si="5"/>
        <v>7.2</v>
      </c>
      <c r="I66" s="16">
        <f t="shared" si="5"/>
        <v>6.2</v>
      </c>
      <c r="J66" s="87"/>
    </row>
    <row r="67" spans="1:10" s="27" customFormat="1" ht="16.5" customHeight="1" x14ac:dyDescent="0.25">
      <c r="A67" s="114"/>
      <c r="B67" s="87"/>
      <c r="C67" s="87"/>
      <c r="D67" s="87"/>
      <c r="E67" s="46" t="str">
        <f t="shared" si="5"/>
        <v>110 кВ Очистные-1</v>
      </c>
      <c r="F67" s="9" t="str">
        <f t="shared" si="5"/>
        <v>МУП "Коммунальные системы" - ЖКХ</v>
      </c>
      <c r="G67" s="48">
        <f t="shared" si="5"/>
        <v>2.2999999999999998</v>
      </c>
      <c r="H67" s="16">
        <f t="shared" si="5"/>
        <v>4.2</v>
      </c>
      <c r="I67" s="16">
        <f t="shared" si="5"/>
        <v>1.6</v>
      </c>
      <c r="J67" s="87"/>
    </row>
    <row r="68" spans="1:10" s="27" customFormat="1" ht="16.5" customHeight="1" x14ac:dyDescent="0.25">
      <c r="A68" s="114"/>
      <c r="B68" s="87"/>
      <c r="C68" s="87"/>
      <c r="D68" s="87"/>
      <c r="E68" s="46" t="str">
        <f t="shared" ref="E68:E74" si="6">E16</f>
        <v>35 кВ Усть-Кубенское, Корнилово</v>
      </c>
      <c r="F68" s="9" t="str">
        <f t="shared" ref="F68" si="7">F16</f>
        <v>с/х потребители ПС Сокол</v>
      </c>
      <c r="G68" s="49">
        <f t="shared" ref="G68:I74" si="8">G16</f>
        <v>1.8</v>
      </c>
      <c r="H68" s="4">
        <f t="shared" si="8"/>
        <v>3.7</v>
      </c>
      <c r="I68" s="4">
        <f t="shared" si="8"/>
        <v>3.4</v>
      </c>
      <c r="J68" s="87"/>
    </row>
    <row r="69" spans="1:10" s="27" customFormat="1" ht="27" customHeight="1" x14ac:dyDescent="0.25">
      <c r="A69" s="114"/>
      <c r="B69" s="87"/>
      <c r="C69" s="87"/>
      <c r="D69" s="87"/>
      <c r="E69" s="46" t="str">
        <f t="shared" si="6"/>
        <v>10кВ, Оларево, Сухонский, Новое, Агроснаб, Обросово</v>
      </c>
      <c r="F69" s="9" t="str">
        <f t="shared" ref="F69" si="9">F17</f>
        <v>население г. Сокол</v>
      </c>
      <c r="G69" s="49">
        <f t="shared" si="8"/>
        <v>0.5</v>
      </c>
      <c r="H69" s="4">
        <f t="shared" si="8"/>
        <v>1.2</v>
      </c>
      <c r="I69" s="4">
        <f t="shared" si="8"/>
        <v>1.1000000000000001</v>
      </c>
      <c r="J69" s="87"/>
    </row>
    <row r="70" spans="1:10" s="27" customFormat="1" ht="30.75" customHeight="1" x14ac:dyDescent="0.25">
      <c r="A70" s="114"/>
      <c r="B70" s="87"/>
      <c r="C70" s="87"/>
      <c r="D70" s="87"/>
      <c r="E70" s="46" t="str">
        <f t="shared" si="6"/>
        <v>ВЛ-35кВ Сок.ЦБК-1, 2</v>
      </c>
      <c r="F70" s="9" t="str">
        <f t="shared" ref="F70" si="10">F18</f>
        <v>ООО "Вологодская Бумажная Мануфактура"                                (Сокольский ЦБК) - деревообработка</v>
      </c>
      <c r="G70" s="49">
        <f t="shared" si="8"/>
        <v>1.5</v>
      </c>
      <c r="H70" s="4">
        <f t="shared" si="8"/>
        <v>3.1</v>
      </c>
      <c r="I70" s="4">
        <f t="shared" si="8"/>
        <v>2.7</v>
      </c>
      <c r="J70" s="87"/>
    </row>
    <row r="71" spans="1:10" s="27" customFormat="1" ht="15.75" x14ac:dyDescent="0.25">
      <c r="A71" s="114"/>
      <c r="B71" s="87"/>
      <c r="C71" s="87"/>
      <c r="D71" s="87"/>
      <c r="E71" s="46" t="str">
        <f t="shared" si="6"/>
        <v>35кВ ЛДК</v>
      </c>
      <c r="F71" s="9" t="str">
        <f t="shared" ref="F71" si="11">F19</f>
        <v>ЗАО "Солдек" - деревообработка</v>
      </c>
      <c r="G71" s="49">
        <f t="shared" si="8"/>
        <v>0.9</v>
      </c>
      <c r="H71" s="4">
        <f t="shared" si="8"/>
        <v>1</v>
      </c>
      <c r="I71" s="4">
        <f t="shared" si="8"/>
        <v>0.7</v>
      </c>
      <c r="J71" s="87"/>
    </row>
    <row r="72" spans="1:10" s="27" customFormat="1" ht="15.75" x14ac:dyDescent="0.25">
      <c r="A72" s="114"/>
      <c r="B72" s="87"/>
      <c r="C72" s="87"/>
      <c r="D72" s="87"/>
      <c r="E72" s="46" t="str">
        <f t="shared" si="6"/>
        <v>6кВ Керамик-1, 2</v>
      </c>
      <c r="F72" s="9" t="str">
        <f t="shared" ref="F72" si="12">F20</f>
        <v>ОАО "Соколстром" - промыш. строй. материалы</v>
      </c>
      <c r="G72" s="49">
        <f t="shared" si="8"/>
        <v>0.6</v>
      </c>
      <c r="H72" s="4">
        <f t="shared" si="8"/>
        <v>1</v>
      </c>
      <c r="I72" s="4">
        <f t="shared" si="8"/>
        <v>0.6</v>
      </c>
      <c r="J72" s="87"/>
    </row>
    <row r="73" spans="1:10" s="27" customFormat="1" ht="15.75" x14ac:dyDescent="0.25">
      <c r="A73" s="114"/>
      <c r="B73" s="87"/>
      <c r="C73" s="87"/>
      <c r="D73" s="87"/>
      <c r="E73" s="46" t="str">
        <f t="shared" si="6"/>
        <v>6кВ Молокозавод-1, 2</v>
      </c>
      <c r="F73" s="9" t="str">
        <f t="shared" ref="F73" si="13">F21</f>
        <v>ОАО "Сухонский МК" - пищевая промыш-ть</v>
      </c>
      <c r="G73" s="49">
        <f t="shared" si="8"/>
        <v>0.2</v>
      </c>
      <c r="H73" s="4">
        <f t="shared" si="8"/>
        <v>0.4</v>
      </c>
      <c r="I73" s="4">
        <f t="shared" si="8"/>
        <v>0.3</v>
      </c>
      <c r="J73" s="87"/>
    </row>
    <row r="74" spans="1:10" s="27" customFormat="1" ht="16.5" thickBot="1" x14ac:dyDescent="0.3">
      <c r="A74" s="114"/>
      <c r="B74" s="87"/>
      <c r="C74" s="87"/>
      <c r="D74" s="87"/>
      <c r="E74" s="47" t="str">
        <f t="shared" si="6"/>
        <v>6кВ ТМК, 10кВ Сотамеко+</v>
      </c>
      <c r="F74" s="10" t="str">
        <f t="shared" ref="F74" si="14">F22</f>
        <v>ОАО "Сотамеко-Плюс" - деревообработка</v>
      </c>
      <c r="G74" s="50">
        <f t="shared" si="8"/>
        <v>0.7</v>
      </c>
      <c r="H74" s="18">
        <f t="shared" si="8"/>
        <v>0.5</v>
      </c>
      <c r="I74" s="18">
        <f t="shared" si="8"/>
        <v>0.6</v>
      </c>
      <c r="J74" s="87"/>
    </row>
    <row r="75" spans="1:10" s="27" customFormat="1" ht="16.5" thickBot="1" x14ac:dyDescent="0.3">
      <c r="A75" s="114"/>
      <c r="B75" s="90"/>
      <c r="C75" s="90"/>
      <c r="D75" s="90"/>
      <c r="E75" s="82"/>
      <c r="F75" s="52" t="s">
        <v>125</v>
      </c>
      <c r="G75" s="6">
        <f>SUM(G65:G74)</f>
        <v>21.5</v>
      </c>
      <c r="H75" s="6">
        <f>SUM(H65:H74)</f>
        <v>25.3</v>
      </c>
      <c r="I75" s="6">
        <f>SUM(I65:I74)</f>
        <v>21.5</v>
      </c>
      <c r="J75" s="90"/>
    </row>
    <row r="76" spans="1:10" s="27" customFormat="1" ht="49.5" customHeight="1" thickBot="1" x14ac:dyDescent="0.3">
      <c r="A76" s="114"/>
      <c r="B76" s="79" t="s">
        <v>162</v>
      </c>
      <c r="C76" s="79" t="str">
        <f>C36</f>
        <v>ПС 220 кВ Ростилово</v>
      </c>
      <c r="D76" s="79" t="s">
        <v>131</v>
      </c>
      <c r="E76" s="53" t="str">
        <f t="shared" ref="E76:E85" si="15">E36</f>
        <v>10кВ КС-17 все двигатели, Желтиково, Свистуново, Юношеское, Ленинград-2, КОС, Заемье</v>
      </c>
      <c r="F76" s="7" t="s">
        <v>42</v>
      </c>
      <c r="G76" s="13">
        <f t="shared" ref="G76:I77" si="16">G36</f>
        <v>16.7</v>
      </c>
      <c r="H76" s="13">
        <f t="shared" si="16"/>
        <v>16.899999999999999</v>
      </c>
      <c r="I76" s="13">
        <f t="shared" si="16"/>
        <v>17.3</v>
      </c>
      <c r="J76" s="82" t="s">
        <v>27</v>
      </c>
    </row>
    <row r="77" spans="1:10" s="27" customFormat="1" ht="26.25" customHeight="1" x14ac:dyDescent="0.25">
      <c r="A77" s="114"/>
      <c r="B77" s="86" t="s">
        <v>163</v>
      </c>
      <c r="C77" s="86" t="str">
        <f>C37</f>
        <v>ПС 110 кВ Западная</v>
      </c>
      <c r="D77" s="95" t="s">
        <v>132</v>
      </c>
      <c r="E77" s="8" t="str">
        <f t="shared" si="15"/>
        <v>ф.ВМЗ-1, 2</v>
      </c>
      <c r="F77" s="8" t="str">
        <f>F37</f>
        <v>ОАО "Вологодский машиностроительный завод" - машиностроение</v>
      </c>
      <c r="G77" s="54">
        <f t="shared" si="16"/>
        <v>0.1</v>
      </c>
      <c r="H77" s="25">
        <f t="shared" si="16"/>
        <v>0.4</v>
      </c>
      <c r="I77" s="25">
        <f t="shared" si="16"/>
        <v>0.1</v>
      </c>
      <c r="J77" s="97" t="s">
        <v>55</v>
      </c>
    </row>
    <row r="78" spans="1:10" s="27" customFormat="1" ht="15.75" x14ac:dyDescent="0.25">
      <c r="A78" s="114"/>
      <c r="B78" s="87"/>
      <c r="C78" s="87"/>
      <c r="D78" s="96"/>
      <c r="E78" s="9" t="str">
        <f t="shared" si="15"/>
        <v>6кВ ф.Станкозавод-1, 2, 3, 4</v>
      </c>
      <c r="F78" s="9" t="str">
        <f t="shared" ref="F78" si="17">F38</f>
        <v>ОАО "Вологодский станкозавод" - машиностроение</v>
      </c>
      <c r="G78" s="54">
        <f t="shared" ref="G78:I78" si="18">G38</f>
        <v>0.1</v>
      </c>
      <c r="H78" s="25">
        <f t="shared" si="18"/>
        <v>0.4</v>
      </c>
      <c r="I78" s="25">
        <f t="shared" si="18"/>
        <v>0.3</v>
      </c>
      <c r="J78" s="98"/>
    </row>
    <row r="79" spans="1:10" s="27" customFormat="1" ht="15.75" x14ac:dyDescent="0.25">
      <c r="A79" s="114"/>
      <c r="B79" s="87"/>
      <c r="C79" s="87"/>
      <c r="D79" s="96"/>
      <c r="E79" s="9" t="str">
        <f t="shared" si="15"/>
        <v>6кВ ф.ВРЗ-1, 2, 3</v>
      </c>
      <c r="F79" s="9" t="str">
        <f t="shared" ref="F79" si="19">F39</f>
        <v>Вологодский ВРЗ филиал ОАО "РЖД" - машиностроение</v>
      </c>
      <c r="G79" s="54">
        <f t="shared" ref="G79:I79" si="20">G39</f>
        <v>0.1</v>
      </c>
      <c r="H79" s="25">
        <f t="shared" si="20"/>
        <v>1.1000000000000001</v>
      </c>
      <c r="I79" s="25">
        <f t="shared" si="20"/>
        <v>0.3</v>
      </c>
      <c r="J79" s="98"/>
    </row>
    <row r="80" spans="1:10" s="27" customFormat="1" ht="15.75" x14ac:dyDescent="0.25">
      <c r="A80" s="114"/>
      <c r="B80" s="87"/>
      <c r="C80" s="87"/>
      <c r="D80" s="96"/>
      <c r="E80" s="9" t="str">
        <f t="shared" si="15"/>
        <v>6кВ ф.Грайф-1, 2</v>
      </c>
      <c r="F80" s="9" t="str">
        <f t="shared" ref="F80" si="21">F40</f>
        <v>ООО "Грайф-Вологда" -машиностроение</v>
      </c>
      <c r="G80" s="54">
        <f t="shared" ref="G80:I80" si="22">G40</f>
        <v>0.3</v>
      </c>
      <c r="H80" s="25">
        <f t="shared" si="22"/>
        <v>0.8</v>
      </c>
      <c r="I80" s="25">
        <f t="shared" si="22"/>
        <v>0.4</v>
      </c>
      <c r="J80" s="98"/>
    </row>
    <row r="81" spans="1:10" s="27" customFormat="1" ht="15.75" x14ac:dyDescent="0.25">
      <c r="A81" s="114"/>
      <c r="B81" s="87"/>
      <c r="C81" s="87"/>
      <c r="D81" s="96"/>
      <c r="E81" s="9" t="str">
        <f t="shared" si="15"/>
        <v>6кВ ф.Метапласт-1, спецпроект</v>
      </c>
      <c r="F81" s="9" t="str">
        <f t="shared" ref="F81" si="23">F41</f>
        <v>ООО "Спецпроект" - машиностроение</v>
      </c>
      <c r="G81" s="54">
        <f t="shared" ref="G81:I81" si="24">G41</f>
        <v>0</v>
      </c>
      <c r="H81" s="25">
        <f t="shared" si="24"/>
        <v>0</v>
      </c>
      <c r="I81" s="25">
        <f t="shared" si="24"/>
        <v>0</v>
      </c>
      <c r="J81" s="98"/>
    </row>
    <row r="82" spans="1:10" s="27" customFormat="1" ht="15.75" x14ac:dyDescent="0.25">
      <c r="A82" s="114"/>
      <c r="B82" s="87"/>
      <c r="C82" s="87"/>
      <c r="D82" s="96"/>
      <c r="E82" s="9" t="str">
        <f t="shared" si="15"/>
        <v>6кВ ф.РМЗ-1, 2</v>
      </c>
      <c r="F82" s="9" t="str">
        <f t="shared" ref="F82" si="25">F42</f>
        <v>ОАО "Транс-Альфа" - машиностроение</v>
      </c>
      <c r="G82" s="54">
        <f t="shared" ref="G82:I82" si="26">G42</f>
        <v>0.8</v>
      </c>
      <c r="H82" s="25">
        <f t="shared" si="26"/>
        <v>1.6</v>
      </c>
      <c r="I82" s="25">
        <f t="shared" si="26"/>
        <v>1.5</v>
      </c>
      <c r="J82" s="98"/>
    </row>
    <row r="83" spans="1:10" s="27" customFormat="1" ht="15.75" x14ac:dyDescent="0.25">
      <c r="A83" s="114"/>
      <c r="B83" s="87"/>
      <c r="C83" s="87"/>
      <c r="D83" s="96"/>
      <c r="E83" s="9" t="str">
        <f t="shared" si="15"/>
        <v>6кВ ф.Железная дорога-1</v>
      </c>
      <c r="F83" s="9" t="str">
        <f t="shared" ref="F83" si="27">F43</f>
        <v>Филиал ОАО "РЖД" СЖД - потребители</v>
      </c>
      <c r="G83" s="54">
        <f t="shared" ref="G83:I83" si="28">G43</f>
        <v>0.1</v>
      </c>
      <c r="H83" s="25">
        <f t="shared" si="28"/>
        <v>0.1</v>
      </c>
      <c r="I83" s="25">
        <f t="shared" si="28"/>
        <v>0.1</v>
      </c>
      <c r="J83" s="98"/>
    </row>
    <row r="84" spans="1:10" s="27" customFormat="1" ht="15.75" x14ac:dyDescent="0.25">
      <c r="A84" s="114"/>
      <c r="B84" s="87"/>
      <c r="C84" s="87"/>
      <c r="D84" s="96"/>
      <c r="E84" s="9" t="str">
        <f t="shared" si="15"/>
        <v>6кВ П/я-2 яч. 20</v>
      </c>
      <c r="F84" s="9" t="str">
        <f t="shared" ref="F84" si="29">F44</f>
        <v>ФГУ Комбинат "Заречье" - гос. резервы (склады)</v>
      </c>
      <c r="G84" s="54">
        <f t="shared" ref="G84:I84" si="30">G44</f>
        <v>1.1000000000000001</v>
      </c>
      <c r="H84" s="25">
        <f t="shared" si="30"/>
        <v>1.6</v>
      </c>
      <c r="I84" s="25">
        <f t="shared" si="30"/>
        <v>1.4</v>
      </c>
      <c r="J84" s="98"/>
    </row>
    <row r="85" spans="1:10" s="27" customFormat="1" ht="15.75" x14ac:dyDescent="0.25">
      <c r="A85" s="114"/>
      <c r="B85" s="87"/>
      <c r="C85" s="87"/>
      <c r="D85" s="96"/>
      <c r="E85" s="9" t="str">
        <f t="shared" si="15"/>
        <v>6кВ П/я-1 яч. 21</v>
      </c>
      <c r="F85" s="9" t="str">
        <f t="shared" ref="F85:I87" si="31">F45</f>
        <v>ГП ВО "Областные электротеплосети" - население пос.Лукьяново</v>
      </c>
      <c r="G85" s="54">
        <f t="shared" ref="G85:I85" si="32">G45</f>
        <v>1.1000000000000001</v>
      </c>
      <c r="H85" s="25">
        <f t="shared" si="32"/>
        <v>1.7</v>
      </c>
      <c r="I85" s="25">
        <f t="shared" si="32"/>
        <v>1.5</v>
      </c>
      <c r="J85" s="98"/>
    </row>
    <row r="86" spans="1:10" s="27" customFormat="1" ht="15.75" x14ac:dyDescent="0.25">
      <c r="A86" s="114"/>
      <c r="B86" s="87"/>
      <c r="C86" s="87"/>
      <c r="D86" s="96"/>
      <c r="E86" s="9" t="str">
        <f t="shared" ref="E86:E87" si="33">E46</f>
        <v>6кВ ф.Очистные-1, 2</v>
      </c>
      <c r="F86" s="9" t="str">
        <f t="shared" si="31"/>
        <v xml:space="preserve">ГП ВО "Областные электротеплосети" </v>
      </c>
      <c r="G86" s="54">
        <f t="shared" si="31"/>
        <v>0.8</v>
      </c>
      <c r="H86" s="25">
        <f t="shared" si="31"/>
        <v>1.5</v>
      </c>
      <c r="I86" s="25">
        <f t="shared" si="31"/>
        <v>1.4</v>
      </c>
      <c r="J86" s="98"/>
    </row>
    <row r="87" spans="1:10" s="27" customFormat="1" ht="15.75" x14ac:dyDescent="0.25">
      <c r="A87" s="114"/>
      <c r="B87" s="87"/>
      <c r="C87" s="87"/>
      <c r="D87" s="96"/>
      <c r="E87" s="9" t="str">
        <f t="shared" si="33"/>
        <v>6кВ ф.Ягода</v>
      </c>
      <c r="F87" s="9" t="str">
        <f t="shared" si="31"/>
        <v>ООО "Вологодская ягода"</v>
      </c>
      <c r="G87" s="54">
        <f t="shared" si="31"/>
        <v>0.6</v>
      </c>
      <c r="H87" s="25">
        <f t="shared" si="31"/>
        <v>0.8</v>
      </c>
      <c r="I87" s="25">
        <f t="shared" si="31"/>
        <v>0.8</v>
      </c>
      <c r="J87" s="98"/>
    </row>
    <row r="88" spans="1:10" s="27" customFormat="1" ht="15.75" x14ac:dyDescent="0.25">
      <c r="A88" s="114"/>
      <c r="B88" s="87"/>
      <c r="C88" s="87"/>
      <c r="D88" s="96"/>
      <c r="E88" s="9" t="str">
        <f t="shared" ref="E88:E89" si="34">E48</f>
        <v>35кВ Маега</v>
      </c>
      <c r="F88" s="9" t="str">
        <f t="shared" ref="F88" si="35">F48</f>
        <v>с/х потребители с ПС Западная</v>
      </c>
      <c r="G88" s="54">
        <f t="shared" ref="G88:I88" si="36">G48</f>
        <v>1</v>
      </c>
      <c r="H88" s="25">
        <f t="shared" si="36"/>
        <v>1.2</v>
      </c>
      <c r="I88" s="25">
        <f t="shared" si="36"/>
        <v>0.6</v>
      </c>
      <c r="J88" s="98"/>
    </row>
    <row r="89" spans="1:10" s="27" customFormat="1" ht="34.5" customHeight="1" thickBot="1" x14ac:dyDescent="0.3">
      <c r="A89" s="114"/>
      <c r="B89" s="87"/>
      <c r="C89" s="87"/>
      <c r="D89" s="96"/>
      <c r="E89" s="10" t="str">
        <f t="shared" si="34"/>
        <v>35кВ Северная, 6кВ ф.город-1, 2 , РП-35, РП-37</v>
      </c>
      <c r="F89" s="10" t="str">
        <f t="shared" ref="F89" si="37">F49</f>
        <v>ГП ВО "Областные электротеплосети" - население</v>
      </c>
      <c r="G89" s="54">
        <f t="shared" ref="G89:I89" si="38">G49</f>
        <v>6.6</v>
      </c>
      <c r="H89" s="25">
        <f t="shared" si="38"/>
        <v>12.7</v>
      </c>
      <c r="I89" s="25">
        <f t="shared" si="38"/>
        <v>9.9</v>
      </c>
      <c r="J89" s="98"/>
    </row>
    <row r="90" spans="1:10" s="27" customFormat="1" ht="16.5" thickBot="1" x14ac:dyDescent="0.3">
      <c r="A90" s="114"/>
      <c r="B90" s="90"/>
      <c r="C90" s="90"/>
      <c r="D90" s="90"/>
      <c r="E90" s="82"/>
      <c r="F90" s="14" t="s">
        <v>126</v>
      </c>
      <c r="G90" s="13">
        <f>SUM(G77:G89)</f>
        <v>12.7</v>
      </c>
      <c r="H90" s="13">
        <f>SUM(H77:H89)</f>
        <v>23.9</v>
      </c>
      <c r="I90" s="13">
        <f>SUM(I77:I89)</f>
        <v>18.3</v>
      </c>
      <c r="J90" s="88"/>
    </row>
    <row r="91" spans="1:10" s="27" customFormat="1" ht="15.75" x14ac:dyDescent="0.25">
      <c r="A91" s="119"/>
      <c r="B91" s="86" t="s">
        <v>164</v>
      </c>
      <c r="C91" s="86" t="s">
        <v>128</v>
      </c>
      <c r="D91" s="95" t="s">
        <v>133</v>
      </c>
      <c r="E91" s="55" t="s">
        <v>67</v>
      </c>
      <c r="F91" s="8" t="s">
        <v>65</v>
      </c>
      <c r="G91" s="16">
        <v>0.5</v>
      </c>
      <c r="H91" s="1">
        <v>1.4</v>
      </c>
      <c r="I91" s="1">
        <v>0.9</v>
      </c>
      <c r="J91" s="86" t="s">
        <v>55</v>
      </c>
    </row>
    <row r="92" spans="1:10" s="27" customFormat="1" ht="26.25" customHeight="1" x14ac:dyDescent="0.25">
      <c r="A92" s="119"/>
      <c r="B92" s="87"/>
      <c r="C92" s="87"/>
      <c r="D92" s="96"/>
      <c r="E92" s="56" t="s">
        <v>83</v>
      </c>
      <c r="F92" s="58" t="s">
        <v>66</v>
      </c>
      <c r="G92" s="4">
        <v>0.5</v>
      </c>
      <c r="H92" s="4">
        <v>2.2000000000000002</v>
      </c>
      <c r="I92" s="4">
        <v>1.3</v>
      </c>
      <c r="J92" s="87"/>
    </row>
    <row r="93" spans="1:10" s="27" customFormat="1" ht="15.75" x14ac:dyDescent="0.25">
      <c r="A93" s="119"/>
      <c r="B93" s="87"/>
      <c r="C93" s="87"/>
      <c r="D93" s="96"/>
      <c r="E93" s="57" t="s">
        <v>136</v>
      </c>
      <c r="F93" s="58" t="s">
        <v>68</v>
      </c>
      <c r="G93" s="4">
        <v>0</v>
      </c>
      <c r="H93" s="4">
        <v>0</v>
      </c>
      <c r="I93" s="4">
        <v>0</v>
      </c>
      <c r="J93" s="87"/>
    </row>
    <row r="94" spans="1:10" s="27" customFormat="1" ht="25.5" x14ac:dyDescent="0.25">
      <c r="A94" s="119"/>
      <c r="B94" s="87"/>
      <c r="C94" s="87"/>
      <c r="D94" s="96"/>
      <c r="E94" s="56" t="s">
        <v>81</v>
      </c>
      <c r="F94" s="9" t="s">
        <v>71</v>
      </c>
      <c r="G94" s="2">
        <v>0.1</v>
      </c>
      <c r="H94" s="2">
        <v>0.1</v>
      </c>
      <c r="I94" s="2">
        <v>0.1</v>
      </c>
      <c r="J94" s="87"/>
    </row>
    <row r="95" spans="1:10" s="27" customFormat="1" ht="42.75" customHeight="1" thickBot="1" x14ac:dyDescent="0.3">
      <c r="A95" s="119"/>
      <c r="B95" s="87"/>
      <c r="C95" s="87"/>
      <c r="D95" s="96"/>
      <c r="E95" s="66" t="s">
        <v>140</v>
      </c>
      <c r="F95" s="67" t="s">
        <v>52</v>
      </c>
      <c r="G95" s="68">
        <v>1.7</v>
      </c>
      <c r="H95" s="68">
        <v>3.3</v>
      </c>
      <c r="I95" s="68">
        <v>2.2000000000000002</v>
      </c>
      <c r="J95" s="87"/>
    </row>
    <row r="96" spans="1:10" s="27" customFormat="1" ht="16.5" thickBot="1" x14ac:dyDescent="0.3">
      <c r="A96" s="119"/>
      <c r="B96" s="90"/>
      <c r="C96" s="90"/>
      <c r="D96" s="100"/>
      <c r="E96" s="84"/>
      <c r="F96" s="70" t="s">
        <v>127</v>
      </c>
      <c r="G96" s="13">
        <f>SUM(G91:G95)</f>
        <v>2.8</v>
      </c>
      <c r="H96" s="13">
        <f>SUM(H91:H95)</f>
        <v>7</v>
      </c>
      <c r="I96" s="13">
        <f>SUM(I91:I95)</f>
        <v>4.5</v>
      </c>
      <c r="J96" s="90"/>
    </row>
    <row r="97" spans="1:10" s="71" customFormat="1" ht="18.75" customHeight="1" x14ac:dyDescent="0.25">
      <c r="A97" s="119"/>
      <c r="B97" s="89" t="s">
        <v>158</v>
      </c>
      <c r="C97" s="86" t="s">
        <v>159</v>
      </c>
      <c r="D97" s="89" t="s">
        <v>146</v>
      </c>
      <c r="E97" s="8" t="s">
        <v>147</v>
      </c>
      <c r="F97" s="8" t="s">
        <v>153</v>
      </c>
      <c r="G97" s="72">
        <v>0.1</v>
      </c>
      <c r="H97" s="73">
        <v>0.1</v>
      </c>
      <c r="I97" s="74">
        <v>0.1</v>
      </c>
      <c r="J97" s="86" t="str">
        <f>J91</f>
        <v>Филиал ОАО "МРСК Северо-Запада" "Вологдаэнерго"</v>
      </c>
    </row>
    <row r="98" spans="1:10" s="71" customFormat="1" ht="15.75" x14ac:dyDescent="0.25">
      <c r="A98" s="119"/>
      <c r="B98" s="89"/>
      <c r="C98" s="87"/>
      <c r="D98" s="89"/>
      <c r="E98" s="69" t="s">
        <v>148</v>
      </c>
      <c r="F98" s="9" t="s">
        <v>154</v>
      </c>
      <c r="G98" s="75">
        <v>0.1</v>
      </c>
      <c r="H98" s="25">
        <v>0.1</v>
      </c>
      <c r="I98" s="76">
        <v>0.1</v>
      </c>
      <c r="J98" s="87"/>
    </row>
    <row r="99" spans="1:10" s="71" customFormat="1" ht="25.5" x14ac:dyDescent="0.25">
      <c r="A99" s="119"/>
      <c r="B99" s="89"/>
      <c r="C99" s="87"/>
      <c r="D99" s="89"/>
      <c r="E99" s="69" t="s">
        <v>149</v>
      </c>
      <c r="F99" s="9" t="s">
        <v>157</v>
      </c>
      <c r="G99" s="75">
        <v>0.1</v>
      </c>
      <c r="H99" s="25">
        <v>0.5</v>
      </c>
      <c r="I99" s="76">
        <v>0.3</v>
      </c>
      <c r="J99" s="87"/>
    </row>
    <row r="100" spans="1:10" s="71" customFormat="1" ht="15.75" x14ac:dyDescent="0.25">
      <c r="A100" s="119"/>
      <c r="B100" s="89"/>
      <c r="C100" s="87"/>
      <c r="D100" s="89"/>
      <c r="E100" s="69" t="s">
        <v>150</v>
      </c>
      <c r="F100" s="9" t="str">
        <f>F98</f>
        <v>ООО "Тайга-Транзит" - деревообработка, население</v>
      </c>
      <c r="G100" s="75">
        <v>0.1</v>
      </c>
      <c r="H100" s="25">
        <v>0.1</v>
      </c>
      <c r="I100" s="76">
        <v>0.1</v>
      </c>
      <c r="J100" s="87"/>
    </row>
    <row r="101" spans="1:10" s="71" customFormat="1" ht="25.5" x14ac:dyDescent="0.25">
      <c r="A101" s="119"/>
      <c r="B101" s="89"/>
      <c r="C101" s="87"/>
      <c r="D101" s="89"/>
      <c r="E101" s="69" t="s">
        <v>151</v>
      </c>
      <c r="F101" s="9" t="s">
        <v>155</v>
      </c>
      <c r="G101" s="75">
        <v>2.1</v>
      </c>
      <c r="H101" s="25">
        <v>3</v>
      </c>
      <c r="I101" s="76">
        <v>2.5</v>
      </c>
      <c r="J101" s="87"/>
    </row>
    <row r="102" spans="1:10" s="71" customFormat="1" ht="15.75" x14ac:dyDescent="0.25">
      <c r="A102" s="119"/>
      <c r="B102" s="89"/>
      <c r="C102" s="87"/>
      <c r="D102" s="89"/>
      <c r="E102" s="69" t="s">
        <v>152</v>
      </c>
      <c r="F102" s="9" t="s">
        <v>52</v>
      </c>
      <c r="G102" s="75">
        <v>0.5</v>
      </c>
      <c r="H102" s="25">
        <v>1.6</v>
      </c>
      <c r="I102" s="76">
        <v>0.9</v>
      </c>
      <c r="J102" s="87"/>
    </row>
    <row r="103" spans="1:10" s="71" customFormat="1" ht="16.5" thickBot="1" x14ac:dyDescent="0.3">
      <c r="A103" s="160"/>
      <c r="B103" s="89"/>
      <c r="C103" s="90"/>
      <c r="D103" s="89"/>
      <c r="E103" s="79"/>
      <c r="F103" s="77" t="s">
        <v>156</v>
      </c>
      <c r="G103" s="78">
        <f>SUM(G97:G102)</f>
        <v>3</v>
      </c>
      <c r="H103" s="78">
        <f t="shared" ref="H103" si="39">SUM(H97:H102)</f>
        <v>5.4</v>
      </c>
      <c r="I103" s="78">
        <f>SUM(I97:I102)</f>
        <v>4</v>
      </c>
      <c r="J103" s="88"/>
    </row>
    <row r="104" spans="1:10" s="27" customFormat="1" ht="16.5" thickBot="1" x14ac:dyDescent="0.3">
      <c r="A104" s="114"/>
      <c r="B104" s="79" t="s">
        <v>53</v>
      </c>
      <c r="C104" s="79"/>
      <c r="D104" s="79" t="s">
        <v>54</v>
      </c>
      <c r="E104" s="79"/>
      <c r="F104" s="156" t="s">
        <v>38</v>
      </c>
      <c r="G104" s="6">
        <f t="shared" ref="G104:I105" si="40">G34+G51</f>
        <v>174</v>
      </c>
      <c r="H104" s="148">
        <f t="shared" si="40"/>
        <v>154.4</v>
      </c>
      <c r="I104" s="6">
        <f t="shared" si="40"/>
        <v>192.4</v>
      </c>
      <c r="J104" s="79" t="s">
        <v>39</v>
      </c>
    </row>
    <row r="105" spans="1:10" s="27" customFormat="1" ht="16.5" thickBot="1" x14ac:dyDescent="0.3">
      <c r="A105" s="122"/>
      <c r="B105" s="92" t="s">
        <v>51</v>
      </c>
      <c r="C105" s="93"/>
      <c r="D105" s="93"/>
      <c r="E105" s="93"/>
      <c r="F105" s="94"/>
      <c r="G105" s="6">
        <f t="shared" si="40"/>
        <v>271.3</v>
      </c>
      <c r="H105" s="6">
        <f t="shared" si="40"/>
        <v>282.8</v>
      </c>
      <c r="I105" s="6">
        <f t="shared" si="40"/>
        <v>310.2</v>
      </c>
      <c r="J105" s="161"/>
    </row>
    <row r="106" spans="1:10" x14ac:dyDescent="0.2">
      <c r="F106" s="162" t="s">
        <v>78</v>
      </c>
      <c r="G106" s="101">
        <v>320</v>
      </c>
      <c r="H106" s="101">
        <f>G106</f>
        <v>320</v>
      </c>
      <c r="I106" s="101">
        <f>H106</f>
        <v>320</v>
      </c>
      <c r="J106" s="163">
        <v>400</v>
      </c>
    </row>
    <row r="107" spans="1:10" x14ac:dyDescent="0.2">
      <c r="F107" s="162" t="s">
        <v>79</v>
      </c>
      <c r="G107" s="164">
        <f>G105/G106</f>
        <v>0.85</v>
      </c>
      <c r="H107" s="164">
        <f>H105/H106</f>
        <v>0.88</v>
      </c>
      <c r="I107" s="164">
        <f>I105/I106</f>
        <v>0.97</v>
      </c>
    </row>
  </sheetData>
  <mergeCells count="50">
    <mergeCell ref="H24:H25"/>
    <mergeCell ref="I24:I25"/>
    <mergeCell ref="G7:I7"/>
    <mergeCell ref="G8:I8"/>
    <mergeCell ref="G9:I9"/>
    <mergeCell ref="G10:I10"/>
    <mergeCell ref="J23:J32"/>
    <mergeCell ref="B105:F105"/>
    <mergeCell ref="D33:D34"/>
    <mergeCell ref="B35:D35"/>
    <mergeCell ref="B36:B51"/>
    <mergeCell ref="D36:D50"/>
    <mergeCell ref="B13:B34"/>
    <mergeCell ref="B54:B64"/>
    <mergeCell ref="D54:D64"/>
    <mergeCell ref="D13:D32"/>
    <mergeCell ref="D91:D96"/>
    <mergeCell ref="J13:J22"/>
    <mergeCell ref="C13:C22"/>
    <mergeCell ref="G55:G56"/>
    <mergeCell ref="H55:H56"/>
    <mergeCell ref="G24:G25"/>
    <mergeCell ref="B2:J2"/>
    <mergeCell ref="B91:B96"/>
    <mergeCell ref="B3:J3"/>
    <mergeCell ref="B4:J4"/>
    <mergeCell ref="B5:J5"/>
    <mergeCell ref="J37:J49"/>
    <mergeCell ref="B52:D52"/>
    <mergeCell ref="I55:I56"/>
    <mergeCell ref="B77:B90"/>
    <mergeCell ref="D77:D90"/>
    <mergeCell ref="J77:J90"/>
    <mergeCell ref="B65:B75"/>
    <mergeCell ref="D65:D75"/>
    <mergeCell ref="J65:J75"/>
    <mergeCell ref="J91:J96"/>
    <mergeCell ref="J54:J64"/>
    <mergeCell ref="C23:C32"/>
    <mergeCell ref="C37:C49"/>
    <mergeCell ref="C54:C64"/>
    <mergeCell ref="C65:C75"/>
    <mergeCell ref="E24:E25"/>
    <mergeCell ref="A91:A103"/>
    <mergeCell ref="J97:J103"/>
    <mergeCell ref="D97:D103"/>
    <mergeCell ref="B97:B103"/>
    <mergeCell ref="C97:C103"/>
    <mergeCell ref="C77:C90"/>
    <mergeCell ref="C91:C96"/>
  </mergeCells>
  <phoneticPr fontId="3" type="noConversion"/>
  <printOptions horizontalCentered="1"/>
  <pageMargins left="0.39370078740157483" right="0.39370078740157483" top="0.94488188976377963" bottom="0.78740157480314965" header="0.23622047244094491" footer="0.35433070866141736"/>
  <pageSetup paperSize="9" orientation="landscape" r:id="rId1"/>
  <headerFooter alignWithMargins="0">
    <oddFooter>&amp;R&amp;P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РД</vt:lpstr>
      <vt:lpstr>РД!Заголовки_для_печати</vt:lpstr>
      <vt:lpstr>РД!Область_печати</vt:lpstr>
    </vt:vector>
  </TitlesOfParts>
  <Company>uprawlenie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Лапина Н.С.</dc:creator>
  <cp:lastModifiedBy>Уланова Галина Николаевна</cp:lastModifiedBy>
  <cp:lastPrinted>2014-06-24T04:52:07Z</cp:lastPrinted>
  <dcterms:created xsi:type="dcterms:W3CDTF">2003-04-30T05:40:31Z</dcterms:created>
  <dcterms:modified xsi:type="dcterms:W3CDTF">2014-07-17T11:18:47Z</dcterms:modified>
</cp:coreProperties>
</file>